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Deck Design During MOT\"/>
    </mc:Choice>
  </mc:AlternateContent>
  <xr:revisionPtr revIDLastSave="0" documentId="13_ncr:1_{27ECC0B1-F006-4629-865B-711CCF834599}" xr6:coauthVersionLast="47" xr6:coauthVersionMax="47" xr10:uidLastSave="{00000000-0000-0000-0000-000000000000}"/>
  <bookViews>
    <workbookView xWindow="28680" yWindow="-105" windowWidth="29040" windowHeight="15840" activeTab="2" xr2:uid="{BFD34650-15E8-4EA2-890B-4720945A9FFA}"/>
  </bookViews>
  <sheets>
    <sheet name="OH Moments" sheetId="1" r:id="rId1"/>
    <sheet name="Ext. II RF Check" sheetId="2" r:id="rId2"/>
    <sheet name="Str I RF Check" sheetId="4" r:id="rId3"/>
  </sheets>
  <externalReferences>
    <externalReference r:id="rId4"/>
  </externalReferences>
  <definedNames>
    <definedName name="___rho2">'[1]OH Moments'!#REF!</definedName>
    <definedName name="__rho2">'[1]OH Moments'!#REF!</definedName>
    <definedName name="_A">'[1]OH Moments'!#REF!</definedName>
    <definedName name="_b">'[1]OH Moments'!$B$17</definedName>
    <definedName name="_C">'[1]OH Moments'!#REF!</definedName>
    <definedName name="_E1">'[1]OH Moments'!#REF!</definedName>
    <definedName name="_E2">'[1]OH Moments'!#REF!</definedName>
    <definedName name="_j">'[1]OH Moments'!#REF!</definedName>
    <definedName name="_n">'[1]OH Moments'!#REF!</definedName>
    <definedName name="_R">'[1]OH Moments'!#REF!</definedName>
    <definedName name="_rho2">'[1]OH Moments'!#REF!</definedName>
    <definedName name="Abarr" localSheetId="1">'[1]OH Moments'!$B$21</definedName>
    <definedName name="Abarr" localSheetId="2">'[1]OH Moments'!$B$21</definedName>
    <definedName name="Abarr">'OH Moments'!$B$21</definedName>
    <definedName name="aBot">'[1]OH Moments'!$B$35</definedName>
    <definedName name="AreaDistBot">'[1]OH Moments'!$D$64</definedName>
    <definedName name="AreaDistTop">'[1]OH Moments'!$D$63</definedName>
    <definedName name="AreaFlexBot">'[1]OH Moments'!$D$40</definedName>
    <definedName name="AreaFlexTop">'[1]OH Moments'!$D$38</definedName>
    <definedName name="Asprov">'[1]OH Moments'!#REF!</definedName>
    <definedName name="Asreqd">'[1]OH Moments'!#REF!</definedName>
    <definedName name="aTop">'[1]OH Moments'!$B$34</definedName>
    <definedName name="BarDistBot">'[1]OH Moments'!$B$64</definedName>
    <definedName name="BarDistTop">'[1]OH Moments'!$B$63</definedName>
    <definedName name="BarTable">[1]Interior!$A$2:$D$12</definedName>
    <definedName name="Beams">'[1]OH Moments'!#REF!</definedName>
    <definedName name="BeamType">'[1]OH Moments'!#REF!</definedName>
    <definedName name="bfTop">'[1]OH Moments'!#REF!</definedName>
    <definedName name="clearBot">'[1]OH Moments'!$B$37</definedName>
    <definedName name="clearTop">'[1]OH Moments'!$B$36</definedName>
    <definedName name="concclass">'[1]OH Moments'!#REF!</definedName>
    <definedName name="dBot">'[1]OH Moments'!$B$33</definedName>
    <definedName name="dc">'[1]OH Moments'!#REF!</definedName>
    <definedName name="dcBot">'[1]OH Moments'!$B$58</definedName>
    <definedName name="dcTop">'[1]OH Moments'!$B$51</definedName>
    <definedName name="dt">'[1]OH Moments'!#REF!</definedName>
    <definedName name="dTop">'[1]OH Moments'!$B$32</definedName>
    <definedName name="EsEcTable">[1]Interior!$A$16:$B$21</definedName>
    <definedName name="fc">'[1]OH Moments'!$B$27</definedName>
    <definedName name="FlexBot">'[1]OH Moments'!$B$40</definedName>
    <definedName name="FlexTop">'[1]OH Moments'!$B$38</definedName>
    <definedName name="Fsact">'[1]OH Moments'!#REF!</definedName>
    <definedName name="Fsallow">'[1]OH Moments'!#REF!</definedName>
    <definedName name="fy">'[1]OH Moments'!$B$28</definedName>
    <definedName name="GammaConc" localSheetId="1">'[1]OH Moments'!$B$29</definedName>
    <definedName name="GammaConc" localSheetId="2">'[1]OH Moments'!$B$29</definedName>
    <definedName name="GammaConc">'OH Moments'!$B$29</definedName>
    <definedName name="HS">'[1]OH Moments'!#REF!</definedName>
    <definedName name="jBot">'[1]OH Moments'!$B$57</definedName>
    <definedName name="jTop">'[1]OH Moments'!$B$50</definedName>
    <definedName name="kBot">'[1]OH Moments'!$B$56</definedName>
    <definedName name="kTop">'[1]OH Moments'!$B$49</definedName>
    <definedName name="L" localSheetId="1">'[1]OH Moments'!$B$14</definedName>
    <definedName name="L" localSheetId="2">'[1]OH Moments'!$B$14</definedName>
    <definedName name="L">'OH Moments'!$B$14</definedName>
    <definedName name="Lover" localSheetId="1">'[1]OH Moments'!$B$14</definedName>
    <definedName name="Lover" localSheetId="2">'[1]OH Moments'!$B$14</definedName>
    <definedName name="Lover">'OH Moments'!$B$14</definedName>
    <definedName name="MaxMll">'[1]OH Moments'!#REF!</definedName>
    <definedName name="Mdl">'[1]OH Moments'!$B$28</definedName>
    <definedName name="Mdlover" localSheetId="1">'[1]OH Moments'!$B$54</definedName>
    <definedName name="Mdlover" localSheetId="2">'[1]OH Moments'!$B$54</definedName>
    <definedName name="Mdlover">'OH Moments'!$B$54</definedName>
    <definedName name="Mll">'[1]OH Moments'!$B$29</definedName>
    <definedName name="MonoWS">'[1]OH Moments'!$B$35</definedName>
    <definedName name="Mrail">'[1]OH Moments'!$B$49</definedName>
    <definedName name="Ms">'[1]OH Moments'!$B$31</definedName>
    <definedName name="Mtruck" localSheetId="1">'[1]OH Moments'!$B$56</definedName>
    <definedName name="Mtruck" localSheetId="2">'[1]OH Moments'!$B$56</definedName>
    <definedName name="Mtruck">'OH Moments'!$B$56</definedName>
    <definedName name="Mu">'[1]OH Moments'!$B$30</definedName>
    <definedName name="Muover">'[1]OH Moments'!$B$57</definedName>
    <definedName name="Mw">'[1]OH Moments'!$B$58</definedName>
    <definedName name="n">'[1]OH Moments'!$B$46</definedName>
    <definedName name="Pbarr" localSheetId="1">'[1]OH Moments'!$B$45</definedName>
    <definedName name="Pbarr" localSheetId="2">'[1]OH Moments'!$B$45</definedName>
    <definedName name="Pbarr">'OH Moments'!$B$45</definedName>
    <definedName name="Phi">'[1]OH Moments'!$K$29</definedName>
    <definedName name="Prail" localSheetId="1">'[1]OH Moments'!$B$18</definedName>
    <definedName name="Prail" localSheetId="2">'[1]OH Moments'!$B$18</definedName>
    <definedName name="Prail">'OH Moments'!$B$18</definedName>
    <definedName name="_xlnm.Print_Area" localSheetId="2">'Str I RF Check'!$A$1:$H$84</definedName>
    <definedName name="Pwheel" localSheetId="1">'[1]OH Moments'!$B$19</definedName>
    <definedName name="Pwheel" localSheetId="2">'[1]OH Moments'!$B$19</definedName>
    <definedName name="Pwheel">'OH Moments'!$B$19</definedName>
    <definedName name="Qfws" localSheetId="1">'[1]OH Moments'!$B$32</definedName>
    <definedName name="Qfws" localSheetId="2">'[1]OH Moments'!$B$32</definedName>
    <definedName name="Qfws">'OH Moments'!$B$32</definedName>
    <definedName name="RHF">'[1]OH Moments'!#REF!</definedName>
    <definedName name="rho">'[1]OH Moments'!#REF!</definedName>
    <definedName name="rhoBot">'[1]OH Moments'!$B$55</definedName>
    <definedName name="rhoTop">'[1]OH Moments'!$B$48</definedName>
    <definedName name="RLDF">'[1]OH Moments'!#REF!</definedName>
    <definedName name="Sbeam">'[1]OH Moments'!$M$23</definedName>
    <definedName name="Seff">'[1]OH Moments'!$B$24</definedName>
    <definedName name="SpacingBot">'[1]OH Moments'!$B$41</definedName>
    <definedName name="SpacingTop">'[1]OH Moments'!$B$39</definedName>
    <definedName name="tfTop">'[1]OH Moments'!$B$34</definedName>
    <definedName name="TLDF">'[1]OH Moments'!#REF!</definedName>
    <definedName name="Tslab">'[1]OH Moments'!#REF!</definedName>
    <definedName name="tslabover" localSheetId="1">'[1]OH Moments'!$B$24</definedName>
    <definedName name="tslabover" localSheetId="2">'[1]OH Moments'!$B$24</definedName>
    <definedName name="tslabover">'OH Moments'!$B$24</definedName>
    <definedName name="tspa">'[1]OH Moments'!#REF!</definedName>
    <definedName name="wbarr" localSheetId="1">'[1]OH Moments'!$B$16</definedName>
    <definedName name="wbarr" localSheetId="2">'[1]OH Moments'!$B$16</definedName>
    <definedName name="wbarr">'OH Moments'!$B$16</definedName>
    <definedName name="wflange">'[1]OH Moments'!#REF!</definedName>
    <definedName name="wfws" localSheetId="1">'[1]OH Moments'!$B$42</definedName>
    <definedName name="wfws" localSheetId="2">'[1]OH Moments'!$B$42</definedName>
    <definedName name="wfws">'OH Moments'!$B$42</definedName>
    <definedName name="wslab" localSheetId="1">'[1]OH Moments'!$B$41</definedName>
    <definedName name="wslab" localSheetId="2">'[1]OH Moments'!$B$41</definedName>
    <definedName name="wslab">'OH Moments'!$B$41</definedName>
    <definedName name="Xbarr" localSheetId="1">'[1]OH Moments'!$B$22</definedName>
    <definedName name="Xbarr" localSheetId="2">'[1]OH Moments'!$B$22</definedName>
    <definedName name="Xbarr">'OH Moments'!$B$22</definedName>
    <definedName name="Xwheel" localSheetId="1">'[1]OH Moments'!$B$25</definedName>
    <definedName name="Xwheel" localSheetId="2">'[1]OH Moments'!$B$25</definedName>
    <definedName name="Xwheel">'OH Moments'!$B$25</definedName>
    <definedName name="zBot">'[1]OH Moments'!$K$33</definedName>
    <definedName name="zTop">'[1]OH Moments'!$K$32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B56" i="1" s="1"/>
  <c r="C20" i="4"/>
  <c r="B70" i="4" s="1"/>
  <c r="C20" i="2"/>
  <c r="B81" i="2" s="1"/>
  <c r="C22" i="4"/>
  <c r="C22" i="2"/>
  <c r="C21" i="4"/>
  <c r="C21" i="2"/>
  <c r="F15" i="4"/>
  <c r="C16" i="4"/>
  <c r="C18" i="4"/>
  <c r="C19" i="4"/>
  <c r="B60" i="4"/>
  <c r="C27" i="4"/>
  <c r="C29" i="4"/>
  <c r="E36" i="4"/>
  <c r="H42" i="4"/>
  <c r="C42" i="4" s="1"/>
  <c r="C48" i="4"/>
  <c r="B69" i="4"/>
  <c r="B73" i="4"/>
  <c r="B75" i="4"/>
  <c r="B84" i="4"/>
  <c r="D84" i="4" s="1"/>
  <c r="F15" i="2"/>
  <c r="C16" i="2"/>
  <c r="C18" i="2"/>
  <c r="B73" i="2" s="1"/>
  <c r="C19" i="2"/>
  <c r="C27" i="2"/>
  <c r="C29" i="2"/>
  <c r="E36" i="2"/>
  <c r="C42" i="2"/>
  <c r="D42" i="2" s="1"/>
  <c r="H42" i="2"/>
  <c r="C48" i="2"/>
  <c r="B69" i="2"/>
  <c r="B75" i="2"/>
  <c r="B84" i="2"/>
  <c r="D84" i="2"/>
  <c r="A60" i="1"/>
  <c r="B54" i="1"/>
  <c r="A50" i="1"/>
  <c r="B49" i="1"/>
  <c r="B45" i="1"/>
  <c r="B41" i="1"/>
  <c r="B32" i="1"/>
  <c r="B42" i="1" s="1"/>
  <c r="B55" i="1" s="1"/>
  <c r="B68" i="4" l="1"/>
  <c r="B61" i="4"/>
  <c r="B70" i="2"/>
  <c r="B60" i="2"/>
  <c r="B61" i="2" s="1"/>
  <c r="B72" i="4"/>
  <c r="B74" i="4" s="1"/>
  <c r="C23" i="4"/>
  <c r="C28" i="4" s="1"/>
  <c r="B81" i="4"/>
  <c r="C44" i="4"/>
  <c r="C49" i="4"/>
  <c r="D42" i="4"/>
  <c r="B68" i="2"/>
  <c r="B72" i="2" s="1"/>
  <c r="B74" i="2" s="1"/>
  <c r="C23" i="2"/>
  <c r="C50" i="2" s="1"/>
  <c r="C49" i="2"/>
  <c r="C44" i="2"/>
  <c r="B58" i="1"/>
  <c r="B57" i="1"/>
  <c r="C50" i="4" l="1"/>
  <c r="B76" i="4"/>
  <c r="D76" i="4" s="1"/>
  <c r="B38" i="4"/>
  <c r="D38" i="4" s="1"/>
  <c r="C60" i="1" s="1"/>
  <c r="C53" i="4"/>
  <c r="C54" i="4"/>
  <c r="B60" i="1"/>
  <c r="C32" i="4"/>
  <c r="C33" i="4"/>
  <c r="C54" i="2"/>
  <c r="C53" i="2"/>
  <c r="C28" i="2"/>
  <c r="B38" i="2"/>
  <c r="B76" i="2"/>
  <c r="D76" i="2" s="1"/>
  <c r="E53" i="2" l="1"/>
  <c r="C56" i="2" s="1"/>
  <c r="C57" i="2" s="1"/>
  <c r="B63" i="2" s="1"/>
  <c r="D63" i="2" s="1"/>
  <c r="E53" i="4"/>
  <c r="C56" i="4" s="1"/>
  <c r="C57" i="4" s="1"/>
  <c r="B63" i="4" s="1"/>
  <c r="D63" i="4" s="1"/>
  <c r="B50" i="1"/>
  <c r="D38" i="2"/>
  <c r="C50" i="1" s="1"/>
  <c r="C32" i="2"/>
  <c r="C33" i="2"/>
</calcChain>
</file>

<file path=xl/sharedStrings.xml><?xml version="1.0" encoding="utf-8"?>
<sst xmlns="http://schemas.openxmlformats.org/spreadsheetml/2006/main" count="284" uniqueCount="146">
  <si>
    <t xml:space="preserve">Project: </t>
  </si>
  <si>
    <t>PIK-104-6.27</t>
  </si>
  <si>
    <t>Client:</t>
  </si>
  <si>
    <t>ODOT</t>
  </si>
  <si>
    <t>Subject:</t>
  </si>
  <si>
    <t>Overhang During Construction</t>
  </si>
  <si>
    <t>Calc By:</t>
  </si>
  <si>
    <t>CCJ</t>
  </si>
  <si>
    <t xml:space="preserve">Date:  </t>
  </si>
  <si>
    <t>Checked By:</t>
  </si>
  <si>
    <t>LEFT CANTILEVER SLAB DESIGN</t>
  </si>
  <si>
    <t>Check the overhang between the existing beams after the deck is cut and PCB is installed. Use PSBDD to get</t>
  </si>
  <si>
    <t xml:space="preserve">Impact Severity. Distribute Impact Severity over 10 ft PCB length to get moment/ft. Use 4 anchors per segment </t>
  </si>
  <si>
    <t xml:space="preserve">to ensure load is evenly distributed along PCB. Design for two cases: 1) Impact Severity from PSBDD using </t>
  </si>
  <si>
    <t>Extreme Event II  and 2) DL and LL using Strength I according to LRFD A13.4.1.</t>
  </si>
  <si>
    <r>
      <t>L</t>
    </r>
    <r>
      <rPr>
        <vertAlign val="subscript"/>
        <sz val="10"/>
        <rFont val="Arial"/>
        <family val="2"/>
      </rPr>
      <t>overhang</t>
    </r>
    <r>
      <rPr>
        <sz val="10"/>
        <rFont val="Arial"/>
        <family val="2"/>
      </rPr>
      <t xml:space="preserve"> =</t>
    </r>
  </si>
  <si>
    <t>feet</t>
  </si>
  <si>
    <t>Slab overhang</t>
  </si>
  <si>
    <r>
      <t>h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=</t>
    </r>
  </si>
  <si>
    <t>inches</t>
  </si>
  <si>
    <t>Barrier height</t>
  </si>
  <si>
    <r>
      <t>w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=</t>
    </r>
  </si>
  <si>
    <t>Width of barrier</t>
  </si>
  <si>
    <t>b =</t>
  </si>
  <si>
    <t>1 ft unit width</t>
  </si>
  <si>
    <t>Impact Severity</t>
  </si>
  <si>
    <t>kips</t>
  </si>
  <si>
    <t>40 k-ft per PCBDD (design data sheet)</t>
  </si>
  <si>
    <t>Overhang Live Load</t>
  </si>
  <si>
    <t>k/ft</t>
  </si>
  <si>
    <t>Overhang live load per LRFD 3.6.1.3.4</t>
  </si>
  <si>
    <r>
      <t>L</t>
    </r>
    <r>
      <rPr>
        <vertAlign val="subscript"/>
        <sz val="10"/>
        <rFont val="Arial"/>
        <family val="2"/>
      </rPr>
      <t>segment</t>
    </r>
  </si>
  <si>
    <t>ft</t>
  </si>
  <si>
    <t>Length of PCB segment</t>
  </si>
  <si>
    <r>
      <t>A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</si>
  <si>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/ft.</t>
    </r>
  </si>
  <si>
    <t>Barrier area, PCB-91</t>
  </si>
  <si>
    <r>
      <t>X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=</t>
    </r>
  </si>
  <si>
    <t>CG barrier to CL exterior beam</t>
  </si>
  <si>
    <t>haunch =</t>
  </si>
  <si>
    <r>
      <t>T</t>
    </r>
    <r>
      <rPr>
        <vertAlign val="subscript"/>
        <sz val="10"/>
        <rFont val="Arial"/>
        <family val="2"/>
      </rPr>
      <t>slab</t>
    </r>
    <r>
      <rPr>
        <sz val="11"/>
        <color theme="1"/>
        <rFont val="Calibri"/>
        <family val="2"/>
        <scheme val="minor"/>
      </rPr>
      <t xml:space="preserve"> =</t>
    </r>
  </si>
  <si>
    <t>from original construction drawings</t>
  </si>
  <si>
    <r>
      <t>X</t>
    </r>
    <r>
      <rPr>
        <vertAlign val="subscript"/>
        <sz val="10"/>
        <rFont val="Arial"/>
        <family val="2"/>
      </rPr>
      <t>wheel</t>
    </r>
    <r>
      <rPr>
        <sz val="10"/>
        <rFont val="Arial"/>
        <family val="2"/>
      </rPr>
      <t xml:space="preserve"> =</t>
    </r>
  </si>
  <si>
    <r>
      <t>L - w</t>
    </r>
    <r>
      <rPr>
        <vertAlign val="subscript"/>
        <sz val="10"/>
        <rFont val="Arial"/>
        <family val="2"/>
      </rPr>
      <t xml:space="preserve">barrier </t>
    </r>
    <r>
      <rPr>
        <sz val="10"/>
        <rFont val="Arial"/>
        <family val="2"/>
      </rPr>
      <t>- 1.0</t>
    </r>
  </si>
  <si>
    <t>CL of beam to wheel load</t>
  </si>
  <si>
    <r>
      <t>f'</t>
    </r>
    <r>
      <rPr>
        <vertAlign val="subscript"/>
        <sz val="10"/>
        <rFont val="Arial"/>
        <family val="2"/>
      </rPr>
      <t>c</t>
    </r>
    <r>
      <rPr>
        <sz val="11"/>
        <color theme="1"/>
        <rFont val="Calibri"/>
        <family val="2"/>
        <scheme val="minor"/>
      </rPr>
      <t xml:space="preserve"> =</t>
    </r>
  </si>
  <si>
    <t>R/F strength from BDM Table 926-1</t>
  </si>
  <si>
    <r>
      <t>f</t>
    </r>
    <r>
      <rPr>
        <vertAlign val="subscript"/>
        <sz val="10"/>
        <rFont val="Arial"/>
        <family val="2"/>
      </rPr>
      <t>y</t>
    </r>
    <r>
      <rPr>
        <sz val="11"/>
        <color theme="1"/>
        <rFont val="Calibri"/>
        <family val="2"/>
        <scheme val="minor"/>
      </rPr>
      <t xml:space="preserve"> =</t>
    </r>
  </si>
  <si>
    <t>Concrete strength from BDM Table 926-2</t>
  </si>
  <si>
    <r>
      <t>g</t>
    </r>
    <r>
      <rPr>
        <vertAlign val="subscript"/>
        <sz val="10"/>
        <rFont val="Arial"/>
        <family val="2"/>
      </rPr>
      <t>conc</t>
    </r>
    <r>
      <rPr>
        <sz val="11"/>
        <color theme="1"/>
        <rFont val="Calibri"/>
        <family val="2"/>
        <scheme val="minor"/>
      </rPr>
      <t xml:space="preserve"> =</t>
    </r>
  </si>
  <si>
    <t>Unit weight of concrete</t>
  </si>
  <si>
    <r>
      <t>gws</t>
    </r>
    <r>
      <rPr>
        <sz val="11"/>
        <color theme="1"/>
        <rFont val="Calibri"/>
        <family val="2"/>
        <scheme val="minor"/>
      </rPr>
      <t xml:space="preserve"> =</t>
    </r>
  </si>
  <si>
    <t>Unit weight of wearing surface</t>
  </si>
  <si>
    <t>Tws</t>
  </si>
  <si>
    <t>Wearing surface thickness</t>
  </si>
  <si>
    <r>
      <t>q</t>
    </r>
    <r>
      <rPr>
        <vertAlign val="subscript"/>
        <sz val="10"/>
        <rFont val="Arial"/>
        <family val="2"/>
      </rPr>
      <t>fws</t>
    </r>
    <r>
      <rPr>
        <sz val="11"/>
        <color theme="1"/>
        <rFont val="Calibri"/>
        <family val="2"/>
        <scheme val="minor"/>
      </rPr>
      <t xml:space="preserve"> =</t>
    </r>
  </si>
  <si>
    <t>Future wearing surface</t>
  </si>
  <si>
    <r>
      <t>t</t>
    </r>
    <r>
      <rPr>
        <vertAlign val="subscript"/>
        <sz val="10"/>
        <rFont val="Arial"/>
        <family val="2"/>
      </rPr>
      <t>f</t>
    </r>
    <r>
      <rPr>
        <vertAlign val="superscript"/>
        <sz val="10"/>
        <rFont val="Arial"/>
        <family val="2"/>
      </rPr>
      <t>top</t>
    </r>
    <r>
      <rPr>
        <sz val="11"/>
        <color theme="1"/>
        <rFont val="Calibri"/>
        <family val="2"/>
        <scheme val="minor"/>
      </rPr>
      <t xml:space="preserve"> =</t>
    </r>
  </si>
  <si>
    <t>Top flange thickness</t>
  </si>
  <si>
    <t>Monolithic WS =</t>
  </si>
  <si>
    <r>
      <t>Clear</t>
    </r>
    <r>
      <rPr>
        <vertAlign val="subscript"/>
        <sz val="10"/>
        <rFont val="Arial"/>
        <family val="2"/>
      </rPr>
      <t>top</t>
    </r>
    <r>
      <rPr>
        <sz val="11"/>
        <color theme="1"/>
        <rFont val="Calibri"/>
        <family val="2"/>
        <scheme val="minor"/>
      </rPr>
      <t xml:space="preserve"> =</t>
    </r>
  </si>
  <si>
    <t>Concrete cover</t>
  </si>
  <si>
    <r>
      <t>Clear</t>
    </r>
    <r>
      <rPr>
        <vertAlign val="subscript"/>
        <sz val="10"/>
        <rFont val="Arial"/>
        <family val="2"/>
      </rPr>
      <t>bot</t>
    </r>
    <r>
      <rPr>
        <sz val="11"/>
        <color theme="1"/>
        <rFont val="Calibri"/>
        <family val="2"/>
        <scheme val="minor"/>
      </rPr>
      <t xml:space="preserve"> =</t>
    </r>
  </si>
  <si>
    <t>Uniform Dead Load (per foot of length)</t>
  </si>
  <si>
    <r>
      <t>w</t>
    </r>
    <r>
      <rPr>
        <vertAlign val="subscript"/>
        <sz val="10"/>
        <rFont val="Arial"/>
        <family val="2"/>
      </rPr>
      <t>slab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</si>
  <si>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slab</t>
    </r>
    <r>
      <rPr>
        <vertAlign val="superscript"/>
        <sz val="10"/>
        <rFont val="Arial"/>
        <family val="2"/>
      </rPr>
      <t>over</t>
    </r>
    <r>
      <rPr>
        <sz val="10"/>
        <rFont val="Arial"/>
        <family val="2"/>
      </rPr>
      <t xml:space="preserve"> / 12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conc</t>
    </r>
    <r>
      <rPr>
        <sz val="10"/>
        <rFont val="Arial"/>
        <family val="2"/>
      </rPr>
      <t xml:space="preserve"> / 1000</t>
    </r>
  </si>
  <si>
    <r>
      <t>w</t>
    </r>
    <r>
      <rPr>
        <vertAlign val="subscript"/>
        <sz val="10"/>
        <rFont val="Arial"/>
        <family val="2"/>
      </rPr>
      <t>fws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</si>
  <si>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0"/>
        <rFont val="Arial"/>
        <family val="2"/>
      </rPr>
      <t>fws</t>
    </r>
    <r>
      <rPr>
        <sz val="10"/>
        <rFont val="Arial"/>
        <family val="2"/>
      </rPr>
      <t>*(L</t>
    </r>
    <r>
      <rPr>
        <vertAlign val="subscript"/>
        <sz val="10"/>
        <rFont val="Arial"/>
        <family val="2"/>
      </rPr>
      <t>overhang</t>
    </r>
    <r>
      <rPr>
        <sz val="10"/>
        <rFont val="Arial"/>
        <family val="2"/>
      </rPr>
      <t>-W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>)</t>
    </r>
  </si>
  <si>
    <t>Concentrated Dead Load (per foot of length)</t>
  </si>
  <si>
    <r>
      <t>P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=</t>
    </r>
  </si>
  <si>
    <r>
      <t>( A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/ 144 ) (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conc</t>
    </r>
    <r>
      <rPr>
        <sz val="10"/>
        <rFont val="Arial"/>
        <family val="2"/>
      </rPr>
      <t xml:space="preserve"> / 1000 )</t>
    </r>
  </si>
  <si>
    <t>Moments</t>
  </si>
  <si>
    <t>Extreme Event II</t>
  </si>
  <si>
    <r>
      <t>M</t>
    </r>
    <r>
      <rPr>
        <vertAlign val="subscript"/>
        <sz val="10"/>
        <rFont val="Arial"/>
        <family val="2"/>
      </rPr>
      <t>rail</t>
    </r>
    <r>
      <rPr>
        <sz val="10"/>
        <rFont val="Arial"/>
        <family val="2"/>
      </rPr>
      <t xml:space="preserve"> =</t>
    </r>
  </si>
  <si>
    <t xml:space="preserve">see separate calcuation </t>
  </si>
  <si>
    <t>Strength I</t>
  </si>
  <si>
    <r>
      <t>M</t>
    </r>
    <r>
      <rPr>
        <vertAlign val="subscript"/>
        <sz val="10"/>
        <rFont val="Arial"/>
        <family val="2"/>
      </rPr>
      <t>DL</t>
    </r>
    <r>
      <rPr>
        <sz val="10"/>
        <rFont val="Arial"/>
        <family val="2"/>
      </rPr>
      <t xml:space="preserve"> =</t>
    </r>
  </si>
  <si>
    <r>
      <t>0.5 w</t>
    </r>
    <r>
      <rPr>
        <vertAlign val="subscript"/>
        <sz val="10"/>
        <rFont val="Arial"/>
        <family val="2"/>
      </rPr>
      <t>slab</t>
    </r>
    <r>
      <rPr>
        <sz val="10"/>
        <rFont val="Arial"/>
        <family val="2"/>
      </rPr>
      <t xml:space="preserve"> 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+ P</t>
    </r>
    <r>
      <rPr>
        <vertAlign val="subscript"/>
        <sz val="10"/>
        <rFont val="Arial"/>
        <family val="2"/>
      </rPr>
      <t>barrier</t>
    </r>
    <r>
      <rPr>
        <sz val="10"/>
        <rFont val="Arial"/>
        <family val="2"/>
      </rPr>
      <t xml:space="preserve"> X</t>
    </r>
    <r>
      <rPr>
        <vertAlign val="subscript"/>
        <sz val="10"/>
        <rFont val="Arial"/>
        <family val="2"/>
      </rPr>
      <t>barrier</t>
    </r>
  </si>
  <si>
    <r>
      <t>M</t>
    </r>
    <r>
      <rPr>
        <vertAlign val="subscript"/>
        <sz val="10"/>
        <rFont val="Arial"/>
        <family val="2"/>
      </rPr>
      <t>FWS</t>
    </r>
    <r>
      <rPr>
        <sz val="10"/>
        <rFont val="Arial"/>
        <family val="2"/>
      </rPr>
      <t xml:space="preserve"> =</t>
    </r>
  </si>
  <si>
    <r>
      <t>0.5 wfws ( L)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</si>
  <si>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bscript"/>
        <sz val="10"/>
        <rFont val="Arial"/>
        <family val="2"/>
      </rPr>
      <t>live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</si>
  <si>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>Overhang Live load * Xwheel</t>
    </r>
  </si>
  <si>
    <r>
      <t>M</t>
    </r>
    <r>
      <rPr>
        <vertAlign val="subscript"/>
        <sz val="10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</si>
  <si>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Factored Moment = 1.3*MDL+1.5MFWS+1.75*M</t>
    </r>
    <r>
      <rPr>
        <vertAlign val="subscript"/>
        <sz val="10"/>
        <rFont val="Arial"/>
        <family val="2"/>
      </rPr>
      <t>live</t>
    </r>
  </si>
  <si>
    <r>
      <t>M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 xml:space="preserve"> =</t>
    </r>
  </si>
  <si>
    <t>Service Moment</t>
  </si>
  <si>
    <t>in^2</t>
  </si>
  <si>
    <t>As provided =</t>
  </si>
  <si>
    <t>Use value in cell B76 unless cell A77 controls</t>
  </si>
  <si>
    <t>As Rqd =</t>
  </si>
  <si>
    <t>0.11 &gt; As &gt; 0.60</t>
  </si>
  <si>
    <t>As &gt;=</t>
  </si>
  <si>
    <t>Shrinkage and Temperature Reinforcement (5.10.6)</t>
  </si>
  <si>
    <t>k-ft</t>
  </si>
  <si>
    <t>M(r) (capacity) =</t>
  </si>
  <si>
    <t>a=</t>
  </si>
  <si>
    <t>Use lower value of above two=</t>
  </si>
  <si>
    <t>1.33*M(u) =</t>
  </si>
  <si>
    <t>M(cr) =</t>
  </si>
  <si>
    <t>in</t>
  </si>
  <si>
    <t>y(tension face) =</t>
  </si>
  <si>
    <t>ksi</t>
  </si>
  <si>
    <t>f(r) =</t>
  </si>
  <si>
    <t>I(g) =</t>
  </si>
  <si>
    <t>Minimum Reinforcement (LRFD 5.6.3.3)</t>
  </si>
  <si>
    <t>(OK as in ftg)</t>
  </si>
  <si>
    <t>Min Spacing =</t>
  </si>
  <si>
    <t>Exposure Factor</t>
  </si>
  <si>
    <t>B(s)=</t>
  </si>
  <si>
    <t>Use 2" max for cell C18</t>
  </si>
  <si>
    <t>dc=</t>
  </si>
  <si>
    <t>Actual fs =</t>
  </si>
  <si>
    <t>j*d =</t>
  </si>
  <si>
    <t>c</t>
  </si>
  <si>
    <t>b</t>
  </si>
  <si>
    <t>a</t>
  </si>
  <si>
    <t>Quadratic Equation</t>
  </si>
  <si>
    <t>N.A. =</t>
  </si>
  <si>
    <t>of reinforcement =</t>
  </si>
  <si>
    <t>Ec =</t>
  </si>
  <si>
    <t>Transformed area</t>
  </si>
  <si>
    <t>(Must be &gt;= 6)</t>
  </si>
  <si>
    <t>n (modular ratio) =</t>
  </si>
  <si>
    <t>Crack Control (LRFD 5.6.7)</t>
  </si>
  <si>
    <t>in^2/ft</t>
  </si>
  <si>
    <t>Use #5's @</t>
  </si>
  <si>
    <t>Use smaller of two #'s</t>
  </si>
  <si>
    <t>d =</t>
  </si>
  <si>
    <t>Cover =</t>
  </si>
  <si>
    <t>Diameter of bar =</t>
  </si>
  <si>
    <t>Slab Depth =</t>
  </si>
  <si>
    <t>kip-ft</t>
  </si>
  <si>
    <t>Moment (Service) =</t>
  </si>
  <si>
    <t>Moment(Ultimate) =</t>
  </si>
  <si>
    <t>[LRFD 5.6.2.2]</t>
  </si>
  <si>
    <r>
      <t>Beta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=</t>
    </r>
  </si>
  <si>
    <t>b = (usually 12")</t>
  </si>
  <si>
    <t>Phi =</t>
  </si>
  <si>
    <t>f(c') =</t>
  </si>
  <si>
    <t>F(y) =</t>
  </si>
  <si>
    <t>O.K.</t>
  </si>
  <si>
    <t>Overhang Bars - Ext Ev II</t>
  </si>
  <si>
    <t>Overhang During Const</t>
  </si>
  <si>
    <t>Overhang Bars -  Str I</t>
  </si>
  <si>
    <t>Not used</t>
  </si>
  <si>
    <t>SOME CELLS HAVE BEEN 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</si>
</sst>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&quot;in&quot;"/>
    <numFmt numFmtId="165" formatCode="0.00\ &quot;ft&quot;"/>
    <numFmt numFmtId="166" formatCode="0\ &quot;psi&quot;"/>
    <numFmt numFmtId="167" formatCode="0\ &quot;pcf&quot;"/>
    <numFmt numFmtId="168" formatCode="0.00\ &quot;psf&quot;"/>
    <numFmt numFmtId="169" formatCode="0.000"/>
    <numFmt numFmtId="170" formatCode="0.00\ &quot;k/ft&quot;"/>
    <numFmt numFmtId="171" formatCode="0.00\ &quot;k-ft&quot;"/>
    <numFmt numFmtId="172" formatCode="0.0000"/>
    <numFmt numFmtId="173" formatCode="0.0"/>
    <numFmt numFmtId="174" formatCode="0.0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73">
    <xf numFmtId="0" fontId="0" fillId="0" borderId="0" xfId="0"/>
    <xf numFmtId="0" fontId="1" fillId="0" borderId="1" xfId="1" applyBorder="1"/>
    <xf numFmtId="0" fontId="1" fillId="0" borderId="2" xfId="0" applyFont="1" applyBorder="1"/>
    <xf numFmtId="0" fontId="2" fillId="0" borderId="2" xfId="1" quotePrefix="1" applyFont="1" applyBorder="1" applyAlignment="1">
      <alignment horizontal="right" vertical="center"/>
    </xf>
    <xf numFmtId="0" fontId="1" fillId="0" borderId="2" xfId="1" applyBorder="1" applyAlignment="1">
      <alignment horizontal="left"/>
    </xf>
    <xf numFmtId="0" fontId="2" fillId="0" borderId="2" xfId="1" applyFont="1" applyBorder="1"/>
    <xf numFmtId="0" fontId="1" fillId="0" borderId="3" xfId="1" applyBorder="1"/>
    <xf numFmtId="0" fontId="1" fillId="0" borderId="0" xfId="0" applyFont="1"/>
    <xf numFmtId="0" fontId="1" fillId="0" borderId="4" xfId="1" applyBorder="1"/>
    <xf numFmtId="0" fontId="2" fillId="0" borderId="0" xfId="1" applyFont="1" applyAlignment="1">
      <alignment horizontal="right"/>
    </xf>
    <xf numFmtId="0" fontId="1" fillId="0" borderId="0" xfId="1" applyAlignment="1">
      <alignment horizontal="left"/>
    </xf>
    <xf numFmtId="0" fontId="3" fillId="0" borderId="0" xfId="2"/>
    <xf numFmtId="0" fontId="1" fillId="0" borderId="5" xfId="1" applyBorder="1"/>
    <xf numFmtId="0" fontId="1" fillId="0" borderId="0" xfId="1"/>
    <xf numFmtId="0" fontId="4" fillId="0" borderId="4" xfId="3" applyBorder="1" applyAlignment="1" applyProtection="1"/>
    <xf numFmtId="0" fontId="1" fillId="0" borderId="0" xfId="1" applyAlignment="1">
      <alignment horizontal="left" vertical="center"/>
    </xf>
    <xf numFmtId="0" fontId="2" fillId="0" borderId="0" xfId="1" applyFont="1"/>
    <xf numFmtId="14" fontId="1" fillId="0" borderId="5" xfId="1" applyNumberFormat="1" applyBorder="1" applyAlignment="1">
      <alignment horizontal="left" vertical="top"/>
    </xf>
    <xf numFmtId="0" fontId="1" fillId="0" borderId="6" xfId="1" applyBorder="1"/>
    <xf numFmtId="0" fontId="1" fillId="0" borderId="7" xfId="0" applyFont="1" applyBorder="1"/>
    <xf numFmtId="0" fontId="1" fillId="0" borderId="7" xfId="1" applyBorder="1"/>
    <xf numFmtId="0" fontId="1" fillId="0" borderId="8" xfId="1" applyBorder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quotePrefix="1" applyFont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0" xfId="0" quotePrefix="1" applyFont="1"/>
    <xf numFmtId="0" fontId="1" fillId="0" borderId="0" xfId="0" applyFont="1" applyAlignment="1">
      <alignment horizontal="right"/>
    </xf>
    <xf numFmtId="0" fontId="0" fillId="0" borderId="0" xfId="0" quotePrefix="1" applyAlignment="1">
      <alignment horizontal="right"/>
    </xf>
    <xf numFmtId="164" fontId="0" fillId="2" borderId="0" xfId="0" applyNumberFormat="1" applyFill="1" applyAlignment="1">
      <alignment horizontal="left"/>
    </xf>
    <xf numFmtId="165" fontId="1" fillId="0" borderId="0" xfId="0" applyNumberFormat="1" applyFont="1" applyAlignment="1">
      <alignment horizontal="left"/>
    </xf>
    <xf numFmtId="166" fontId="0" fillId="2" borderId="0" xfId="0" applyNumberFormat="1" applyFill="1" applyAlignment="1">
      <alignment horizontal="left"/>
    </xf>
    <xf numFmtId="0" fontId="8" fillId="0" borderId="0" xfId="0" quotePrefix="1" applyFont="1" applyAlignment="1">
      <alignment horizontal="right"/>
    </xf>
    <xf numFmtId="167" fontId="0" fillId="2" borderId="0" xfId="0" applyNumberFormat="1" applyFill="1" applyAlignment="1">
      <alignment horizontal="left"/>
    </xf>
    <xf numFmtId="168" fontId="0" fillId="2" borderId="0" xfId="0" applyNumberFormat="1" applyFill="1" applyAlignment="1">
      <alignment horizontal="left"/>
    </xf>
    <xf numFmtId="169" fontId="0" fillId="2" borderId="0" xfId="0" applyNumberFormat="1" applyFill="1" applyAlignment="1">
      <alignment horizontal="left"/>
    </xf>
    <xf numFmtId="0" fontId="0" fillId="0" borderId="0" xfId="0" applyAlignment="1">
      <alignment horizontal="righ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70" fontId="1" fillId="0" borderId="0" xfId="0" applyNumberFormat="1" applyFont="1" applyAlignment="1">
      <alignment horizontal="left"/>
    </xf>
    <xf numFmtId="171" fontId="1" fillId="0" borderId="0" xfId="0" applyNumberFormat="1" applyFont="1" applyAlignment="1">
      <alignment horizontal="left"/>
    </xf>
    <xf numFmtId="0" fontId="0" fillId="0" borderId="9" xfId="0" applyBorder="1"/>
    <xf numFmtId="171" fontId="1" fillId="0" borderId="10" xfId="0" applyNumberFormat="1" applyFont="1" applyBorder="1" applyAlignment="1">
      <alignment horizontal="left"/>
    </xf>
    <xf numFmtId="0" fontId="9" fillId="0" borderId="11" xfId="0" applyFont="1" applyBorder="1"/>
    <xf numFmtId="0" fontId="6" fillId="0" borderId="0" xfId="4"/>
    <xf numFmtId="0" fontId="9" fillId="0" borderId="0" xfId="4" applyFont="1"/>
    <xf numFmtId="172" fontId="6" fillId="0" borderId="0" xfId="4" applyNumberFormat="1"/>
    <xf numFmtId="0" fontId="6" fillId="3" borderId="0" xfId="4" applyFill="1"/>
    <xf numFmtId="0" fontId="2" fillId="0" borderId="0" xfId="4" applyFont="1"/>
    <xf numFmtId="0" fontId="2" fillId="0" borderId="12" xfId="4" applyFont="1" applyBorder="1"/>
    <xf numFmtId="2" fontId="6" fillId="0" borderId="0" xfId="4" applyNumberFormat="1"/>
    <xf numFmtId="4" fontId="6" fillId="0" borderId="0" xfId="4" applyNumberFormat="1"/>
    <xf numFmtId="0" fontId="1" fillId="0" borderId="0" xfId="4" applyFont="1"/>
    <xf numFmtId="169" fontId="6" fillId="0" borderId="0" xfId="4" applyNumberFormat="1"/>
    <xf numFmtId="0" fontId="10" fillId="0" borderId="0" xfId="4" applyFont="1"/>
    <xf numFmtId="2" fontId="6" fillId="3" borderId="13" xfId="4" applyNumberFormat="1" applyFill="1" applyBorder="1"/>
    <xf numFmtId="0" fontId="6" fillId="0" borderId="0" xfId="4" applyAlignment="1">
      <alignment horizontal="right"/>
    </xf>
    <xf numFmtId="173" fontId="6" fillId="0" borderId="0" xfId="4" applyNumberFormat="1"/>
    <xf numFmtId="2" fontId="2" fillId="0" borderId="12" xfId="4" applyNumberFormat="1" applyFont="1" applyBorder="1"/>
    <xf numFmtId="172" fontId="6" fillId="3" borderId="13" xfId="4" applyNumberFormat="1" applyFill="1" applyBorder="1"/>
    <xf numFmtId="174" fontId="6" fillId="0" borderId="0" xfId="4" applyNumberFormat="1"/>
    <xf numFmtId="0" fontId="6" fillId="3" borderId="13" xfId="4" applyFill="1" applyBorder="1"/>
    <xf numFmtId="2" fontId="1" fillId="4" borderId="13" xfId="4" applyNumberFormat="1" applyFont="1" applyFill="1" applyBorder="1"/>
    <xf numFmtId="0" fontId="1" fillId="0" borderId="13" xfId="4" applyFont="1" applyBorder="1"/>
    <xf numFmtId="0" fontId="11" fillId="0" borderId="0" xfId="4" applyFont="1"/>
    <xf numFmtId="0" fontId="12" fillId="0" borderId="0" xfId="4" applyFont="1"/>
    <xf numFmtId="0" fontId="1" fillId="0" borderId="7" xfId="4" applyFont="1" applyBorder="1"/>
    <xf numFmtId="0" fontId="1" fillId="0" borderId="2" xfId="4" applyFont="1" applyBorder="1"/>
    <xf numFmtId="0" fontId="6" fillId="0" borderId="7" xfId="4" applyBorder="1"/>
    <xf numFmtId="0" fontId="6" fillId="0" borderId="2" xfId="4" applyBorder="1"/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6" fillId="4" borderId="0" xfId="4" applyFill="1"/>
  </cellXfs>
  <cellStyles count="5">
    <cellStyle name="Hyperlink" xfId="3" builtinId="8"/>
    <cellStyle name="Normal" xfId="0" builtinId="0"/>
    <cellStyle name="Normal 2" xfId="4" xr:uid="{C74A389F-A875-4460-A093-528B006709D0}"/>
    <cellStyle name="Normal_200 Series - Earthwork" xfId="1" xr:uid="{A1395C04-BA66-45E8-82C5-1B48D4456958}"/>
    <cellStyle name="Normal_MDX Input 5-13-08" xfId="2" xr:uid="{CFE8C971-127B-4C1B-B6E4-6684339179BB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1257300</xdr:colOff>
      <xdr:row>2</xdr:row>
      <xdr:rowOff>103817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8CF0AC-2061-4DE8-AD89-C3632667D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190625" cy="408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47625</xdr:rowOff>
    </xdr:from>
    <xdr:ext cx="1190625" cy="408617"/>
    <xdr:pic>
      <xdr:nvPicPr>
        <xdr:cNvPr id="2" name="Picture 1">
          <a:extLst>
            <a:ext uri="{FF2B5EF4-FFF2-40B4-BE49-F238E27FC236}">
              <a16:creationId xmlns:a16="http://schemas.microsoft.com/office/drawing/2014/main" id="{3BCE31D0-1A34-490F-85C1-5885D3838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190625" cy="408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123825</xdr:rowOff>
    </xdr:from>
    <xdr:ext cx="1190625" cy="408617"/>
    <xdr:pic>
      <xdr:nvPicPr>
        <xdr:cNvPr id="2" name="Picture 1">
          <a:extLst>
            <a:ext uri="{FF2B5EF4-FFF2-40B4-BE49-F238E27FC236}">
              <a16:creationId xmlns:a16="http://schemas.microsoft.com/office/drawing/2014/main" id="{95E8FFA4-2264-4E8E-B0AD-D3DE50E64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3825"/>
          <a:ext cx="1190625" cy="408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K-104%20Deck%20design%20che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Moments"/>
      <sheetName val="Ext. II RF Check"/>
      <sheetName val="Str I RF Check"/>
      <sheetName val="Interior"/>
      <sheetName val="Tables"/>
    </sheetNames>
    <sheetDataSet>
      <sheetData sheetId="0">
        <row r="14">
          <cell r="B14">
            <v>4</v>
          </cell>
        </row>
        <row r="16">
          <cell r="B16">
            <v>2</v>
          </cell>
        </row>
        <row r="17">
          <cell r="B17">
            <v>12</v>
          </cell>
        </row>
        <row r="18">
          <cell r="B18">
            <v>40</v>
          </cell>
        </row>
        <row r="19">
          <cell r="B19">
            <v>1</v>
          </cell>
        </row>
        <row r="21">
          <cell r="B21">
            <v>394</v>
          </cell>
        </row>
        <row r="22">
          <cell r="B22">
            <v>2</v>
          </cell>
        </row>
        <row r="24">
          <cell r="B24">
            <v>6.5</v>
          </cell>
        </row>
        <row r="25">
          <cell r="B25">
            <v>1</v>
          </cell>
        </row>
        <row r="27">
          <cell r="B27">
            <v>4000</v>
          </cell>
        </row>
        <row r="28">
          <cell r="B28">
            <v>40000</v>
          </cell>
        </row>
        <row r="29">
          <cell r="B29">
            <v>150</v>
          </cell>
        </row>
        <row r="32">
          <cell r="B32">
            <v>5.2499999999999998E-2</v>
          </cell>
        </row>
        <row r="35">
          <cell r="B35">
            <v>0</v>
          </cell>
        </row>
        <row r="36">
          <cell r="B36">
            <v>2.5</v>
          </cell>
        </row>
        <row r="37">
          <cell r="B37">
            <v>1.5</v>
          </cell>
        </row>
        <row r="41">
          <cell r="B41">
            <v>8.1250000000000003E-2</v>
          </cell>
        </row>
        <row r="42">
          <cell r="B42">
            <v>0.105</v>
          </cell>
        </row>
        <row r="45">
          <cell r="B45">
            <v>0.41041666666666671</v>
          </cell>
        </row>
        <row r="49">
          <cell r="B49">
            <v>4</v>
          </cell>
        </row>
        <row r="54">
          <cell r="B54">
            <v>1.4708333333333334</v>
          </cell>
        </row>
        <row r="56">
          <cell r="B56">
            <v>1</v>
          </cell>
        </row>
        <row r="57">
          <cell r="B57">
            <v>4.9220833333333331</v>
          </cell>
        </row>
        <row r="58">
          <cell r="B58">
            <v>3.3108333333333335</v>
          </cell>
        </row>
      </sheetData>
      <sheetData sheetId="1"/>
      <sheetData sheetId="2"/>
      <sheetData sheetId="3">
        <row r="24">
          <cell r="B24" t="e">
            <v>#REF!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8B66-6EEA-440A-BF7E-31555D8B820D}">
  <sheetPr>
    <pageSetUpPr fitToPage="1"/>
  </sheetPr>
  <dimension ref="A1:S60"/>
  <sheetViews>
    <sheetView topLeftCell="A7" workbookViewId="0">
      <selection activeCell="D23" sqref="D23"/>
    </sheetView>
  </sheetViews>
  <sheetFormatPr defaultRowHeight="15" x14ac:dyDescent="0.25"/>
  <cols>
    <col min="1" max="1" width="19" customWidth="1"/>
  </cols>
  <sheetData>
    <row r="1" spans="1:9" s="7" customFormat="1" ht="12.75" x14ac:dyDescent="0.2">
      <c r="A1" s="1"/>
      <c r="B1" s="2"/>
      <c r="C1" s="2"/>
      <c r="D1" s="2"/>
      <c r="E1" s="3" t="s">
        <v>0</v>
      </c>
      <c r="F1" s="4" t="s">
        <v>1</v>
      </c>
      <c r="G1" s="2"/>
      <c r="H1" s="5"/>
      <c r="I1" s="6"/>
    </row>
    <row r="2" spans="1:9" s="7" customFormat="1" ht="15.75" x14ac:dyDescent="0.25">
      <c r="A2" s="8"/>
      <c r="E2" s="9" t="s">
        <v>2</v>
      </c>
      <c r="F2" s="10" t="s">
        <v>3</v>
      </c>
      <c r="H2" s="11"/>
      <c r="I2" s="12"/>
    </row>
    <row r="3" spans="1:9" s="7" customFormat="1" ht="12.75" x14ac:dyDescent="0.2">
      <c r="A3" s="8"/>
      <c r="E3" s="9" t="s">
        <v>4</v>
      </c>
      <c r="F3" s="10" t="s">
        <v>5</v>
      </c>
      <c r="H3" s="13"/>
      <c r="I3" s="12"/>
    </row>
    <row r="4" spans="1:9" s="7" customFormat="1" ht="12.75" x14ac:dyDescent="0.2">
      <c r="A4" s="14"/>
      <c r="E4" s="9" t="s">
        <v>6</v>
      </c>
      <c r="F4" s="15" t="s">
        <v>7</v>
      </c>
      <c r="H4" s="16" t="s">
        <v>8</v>
      </c>
      <c r="I4" s="17">
        <v>44873</v>
      </c>
    </row>
    <row r="5" spans="1:9" s="7" customFormat="1" ht="12.75" x14ac:dyDescent="0.2">
      <c r="A5" s="8"/>
      <c r="E5" s="9" t="s">
        <v>9</v>
      </c>
      <c r="F5" s="13"/>
      <c r="H5" s="16" t="s">
        <v>8</v>
      </c>
      <c r="I5" s="17"/>
    </row>
    <row r="6" spans="1:9" s="7" customFormat="1" ht="13.5" thickBot="1" x14ac:dyDescent="0.25">
      <c r="A6" s="18"/>
      <c r="B6" s="19"/>
      <c r="C6" s="19"/>
      <c r="D6" s="19"/>
      <c r="E6" s="19"/>
      <c r="F6" s="20"/>
      <c r="G6" s="20"/>
      <c r="H6" s="20"/>
      <c r="I6" s="21"/>
    </row>
    <row r="7" spans="1:9" s="7" customFormat="1" ht="12.75" x14ac:dyDescent="0.2">
      <c r="B7" s="22"/>
    </row>
    <row r="8" spans="1:9" s="7" customFormat="1" ht="12.75" x14ac:dyDescent="0.2">
      <c r="A8" s="23" t="s">
        <v>10</v>
      </c>
      <c r="B8" s="22"/>
    </row>
    <row r="9" spans="1:9" s="7" customFormat="1" ht="12.75" x14ac:dyDescent="0.2">
      <c r="A9" s="7" t="s">
        <v>11</v>
      </c>
      <c r="B9" s="22"/>
    </row>
    <row r="10" spans="1:9" s="7" customFormat="1" ht="12.75" x14ac:dyDescent="0.2">
      <c r="A10" s="7" t="s">
        <v>12</v>
      </c>
    </row>
    <row r="11" spans="1:9" s="7" customFormat="1" ht="12.75" x14ac:dyDescent="0.2">
      <c r="A11" s="7" t="s">
        <v>13</v>
      </c>
    </row>
    <row r="12" spans="1:9" s="7" customFormat="1" ht="12.75" x14ac:dyDescent="0.2">
      <c r="A12" s="7" t="s">
        <v>14</v>
      </c>
    </row>
    <row r="13" spans="1:9" s="7" customFormat="1" ht="12.75" x14ac:dyDescent="0.2">
      <c r="B13" s="22"/>
    </row>
    <row r="14" spans="1:9" s="7" customFormat="1" ht="15.75" x14ac:dyDescent="0.3">
      <c r="A14" s="24" t="s">
        <v>15</v>
      </c>
      <c r="B14" s="25">
        <v>4</v>
      </c>
      <c r="C14" s="7" t="s">
        <v>16</v>
      </c>
      <c r="D14" s="26" t="s">
        <v>17</v>
      </c>
    </row>
    <row r="15" spans="1:9" s="7" customFormat="1" ht="15.75" x14ac:dyDescent="0.3">
      <c r="A15" s="24" t="s">
        <v>18</v>
      </c>
      <c r="B15" s="25">
        <v>32</v>
      </c>
      <c r="C15" s="7" t="s">
        <v>19</v>
      </c>
      <c r="D15" s="26" t="s">
        <v>20</v>
      </c>
    </row>
    <row r="16" spans="1:9" s="7" customFormat="1" ht="15.75" x14ac:dyDescent="0.3">
      <c r="A16" s="24" t="s">
        <v>21</v>
      </c>
      <c r="B16" s="25">
        <v>2</v>
      </c>
      <c r="C16" s="7" t="s">
        <v>16</v>
      </c>
      <c r="D16" s="26" t="s">
        <v>22</v>
      </c>
    </row>
    <row r="17" spans="1:19" s="7" customFormat="1" ht="12.75" x14ac:dyDescent="0.2">
      <c r="A17" s="24" t="s">
        <v>23</v>
      </c>
      <c r="B17" s="25">
        <v>12</v>
      </c>
      <c r="C17" s="7" t="s">
        <v>19</v>
      </c>
      <c r="D17" s="26" t="s">
        <v>24</v>
      </c>
    </row>
    <row r="18" spans="1:19" s="7" customFormat="1" ht="12.75" x14ac:dyDescent="0.2">
      <c r="A18" s="24" t="s">
        <v>25</v>
      </c>
      <c r="B18" s="25">
        <v>40</v>
      </c>
      <c r="C18" s="7" t="s">
        <v>26</v>
      </c>
      <c r="D18" s="26" t="s">
        <v>27</v>
      </c>
    </row>
    <row r="19" spans="1:19" s="7" customFormat="1" ht="12.75" x14ac:dyDescent="0.2">
      <c r="A19" s="24" t="s">
        <v>28</v>
      </c>
      <c r="B19" s="25">
        <v>1</v>
      </c>
      <c r="C19" s="7" t="s">
        <v>29</v>
      </c>
      <c r="D19" s="26" t="s">
        <v>30</v>
      </c>
    </row>
    <row r="20" spans="1:19" s="7" customFormat="1" ht="15.75" x14ac:dyDescent="0.3">
      <c r="A20" s="24" t="s">
        <v>31</v>
      </c>
      <c r="B20" s="25">
        <v>10</v>
      </c>
      <c r="C20" s="7" t="s">
        <v>32</v>
      </c>
      <c r="D20" s="26" t="s">
        <v>33</v>
      </c>
    </row>
    <row r="21" spans="1:19" s="7" customFormat="1" ht="15.75" x14ac:dyDescent="0.3">
      <c r="A21" s="24" t="s">
        <v>34</v>
      </c>
      <c r="B21" s="25">
        <v>394</v>
      </c>
      <c r="C21" s="7" t="s">
        <v>35</v>
      </c>
      <c r="D21" s="26" t="s">
        <v>36</v>
      </c>
    </row>
    <row r="22" spans="1:19" s="7" customFormat="1" ht="15.75" x14ac:dyDescent="0.3">
      <c r="A22" s="24" t="s">
        <v>37</v>
      </c>
      <c r="B22" s="25">
        <v>2</v>
      </c>
      <c r="C22" s="7" t="s">
        <v>16</v>
      </c>
      <c r="D22" s="26" t="s">
        <v>38</v>
      </c>
    </row>
    <row r="23" spans="1:19" s="7" customFormat="1" x14ac:dyDescent="0.25">
      <c r="A23" s="27" t="s">
        <v>39</v>
      </c>
      <c r="B23" s="25">
        <v>0</v>
      </c>
      <c r="C23" s="7" t="s">
        <v>19</v>
      </c>
      <c r="D23" s="26"/>
      <c r="P23"/>
      <c r="Q23"/>
    </row>
    <row r="24" spans="1:19" s="7" customFormat="1" ht="15.75" x14ac:dyDescent="0.3">
      <c r="A24" s="28" t="s">
        <v>40</v>
      </c>
      <c r="B24" s="29">
        <v>6.5</v>
      </c>
      <c r="D24" s="7" t="s">
        <v>41</v>
      </c>
      <c r="P24"/>
      <c r="Q24"/>
      <c r="R24"/>
      <c r="S24"/>
    </row>
    <row r="25" spans="1:19" s="7" customFormat="1" ht="15.75" x14ac:dyDescent="0.3">
      <c r="A25" s="24" t="s">
        <v>42</v>
      </c>
      <c r="B25" s="30">
        <f>IF(Lover&gt;wbarr+1,L-wbarr-1,0)</f>
        <v>1</v>
      </c>
      <c r="D25" s="26" t="s">
        <v>43</v>
      </c>
      <c r="F25" s="26" t="s">
        <v>44</v>
      </c>
    </row>
    <row r="26" spans="1:19" s="7" customFormat="1" ht="12.75" x14ac:dyDescent="0.2">
      <c r="A26" s="24"/>
      <c r="B26" s="30"/>
      <c r="D26" s="26"/>
      <c r="G26" s="26"/>
    </row>
    <row r="27" spans="1:19" s="7" customFormat="1" ht="15.75" x14ac:dyDescent="0.3">
      <c r="A27" s="28" t="s">
        <v>45</v>
      </c>
      <c r="B27" s="31">
        <v>4000</v>
      </c>
      <c r="C27"/>
      <c r="D27" s="7" t="s">
        <v>46</v>
      </c>
      <c r="E27"/>
      <c r="F27"/>
      <c r="G27"/>
      <c r="H27"/>
    </row>
    <row r="28" spans="1:19" s="7" customFormat="1" ht="15.75" x14ac:dyDescent="0.3">
      <c r="A28" s="28" t="s">
        <v>47</v>
      </c>
      <c r="B28" s="31">
        <v>40000</v>
      </c>
      <c r="C28"/>
      <c r="D28" s="7" t="s">
        <v>48</v>
      </c>
      <c r="E28"/>
      <c r="F28"/>
      <c r="G28"/>
      <c r="H28"/>
    </row>
    <row r="29" spans="1:19" s="7" customFormat="1" ht="15.75" x14ac:dyDescent="0.3">
      <c r="A29" s="32" t="s">
        <v>49</v>
      </c>
      <c r="B29" s="33">
        <v>150</v>
      </c>
      <c r="C29"/>
      <c r="D29" s="7" t="s">
        <v>50</v>
      </c>
      <c r="E29"/>
      <c r="F29"/>
      <c r="J29" s="32"/>
      <c r="P29"/>
      <c r="Q29"/>
    </row>
    <row r="30" spans="1:19" s="7" customFormat="1" x14ac:dyDescent="0.25">
      <c r="A30" s="32" t="s">
        <v>51</v>
      </c>
      <c r="B30" s="33">
        <v>140</v>
      </c>
      <c r="C30"/>
      <c r="D30" s="7" t="s">
        <v>52</v>
      </c>
      <c r="E30"/>
      <c r="F30"/>
      <c r="J30" s="32"/>
      <c r="P30"/>
      <c r="Q30"/>
    </row>
    <row r="31" spans="1:19" s="7" customFormat="1" x14ac:dyDescent="0.25">
      <c r="A31" s="27" t="s">
        <v>53</v>
      </c>
      <c r="B31" s="29">
        <v>4.5</v>
      </c>
      <c r="C31"/>
      <c r="D31" s="7" t="s">
        <v>54</v>
      </c>
      <c r="E31"/>
      <c r="F31"/>
      <c r="J31" s="32"/>
      <c r="P31"/>
      <c r="Q31"/>
    </row>
    <row r="32" spans="1:19" s="7" customFormat="1" ht="15.75" x14ac:dyDescent="0.3">
      <c r="A32" s="28" t="s">
        <v>55</v>
      </c>
      <c r="B32" s="34">
        <f>B31/12*B30/1000</f>
        <v>5.2499999999999998E-2</v>
      </c>
      <c r="C32"/>
      <c r="D32" s="26" t="s">
        <v>56</v>
      </c>
      <c r="E32"/>
      <c r="F32"/>
      <c r="J32" s="28"/>
      <c r="P32"/>
      <c r="Q32"/>
    </row>
    <row r="33" spans="1:17" s="7" customFormat="1" x14ac:dyDescent="0.25">
      <c r="F33"/>
      <c r="J33" s="28"/>
      <c r="P33"/>
      <c r="Q33"/>
    </row>
    <row r="34" spans="1:17" s="7" customFormat="1" ht="15.75" x14ac:dyDescent="0.3">
      <c r="A34" s="28" t="s">
        <v>57</v>
      </c>
      <c r="B34" s="35" t="s">
        <v>144</v>
      </c>
      <c r="C34"/>
      <c r="D34" s="26" t="s">
        <v>58</v>
      </c>
      <c r="E34"/>
      <c r="F34"/>
      <c r="G34"/>
      <c r="H34"/>
    </row>
    <row r="35" spans="1:17" s="7" customFormat="1" x14ac:dyDescent="0.25">
      <c r="A35" s="36" t="s">
        <v>59</v>
      </c>
      <c r="B35" s="29">
        <v>0</v>
      </c>
      <c r="C35"/>
      <c r="D35" s="37" t="s">
        <v>54</v>
      </c>
      <c r="E35"/>
      <c r="F35"/>
      <c r="G35"/>
      <c r="H35"/>
    </row>
    <row r="36" spans="1:17" s="7" customFormat="1" ht="15.75" x14ac:dyDescent="0.3">
      <c r="A36" s="28" t="s">
        <v>60</v>
      </c>
      <c r="B36" s="29">
        <v>1</v>
      </c>
      <c r="C36"/>
      <c r="D36" s="7" t="s">
        <v>61</v>
      </c>
      <c r="E36"/>
      <c r="F36"/>
      <c r="G36"/>
      <c r="H36"/>
    </row>
    <row r="37" spans="1:17" s="7" customFormat="1" ht="15.75" x14ac:dyDescent="0.3">
      <c r="A37" s="28" t="s">
        <v>62</v>
      </c>
      <c r="B37" s="29">
        <v>1</v>
      </c>
      <c r="C37"/>
      <c r="D37" s="7" t="s">
        <v>61</v>
      </c>
      <c r="E37"/>
      <c r="G37"/>
      <c r="H37"/>
    </row>
    <row r="38" spans="1:17" s="7" customFormat="1" x14ac:dyDescent="0.25">
      <c r="G38"/>
      <c r="H38"/>
    </row>
    <row r="39" spans="1:17" s="7" customFormat="1" ht="12.75" x14ac:dyDescent="0.2">
      <c r="B39" s="22"/>
    </row>
    <row r="40" spans="1:17" s="7" customFormat="1" ht="12.75" x14ac:dyDescent="0.2">
      <c r="A40" s="38" t="s">
        <v>63</v>
      </c>
      <c r="B40" s="22"/>
    </row>
    <row r="41" spans="1:17" s="7" customFormat="1" ht="15.75" x14ac:dyDescent="0.3">
      <c r="A41" s="24" t="s">
        <v>64</v>
      </c>
      <c r="B41" s="39">
        <f>tslabover/12*GammaConc/1000</f>
        <v>8.1250000000000003E-2</v>
      </c>
      <c r="D41" s="26" t="s">
        <v>65</v>
      </c>
    </row>
    <row r="42" spans="1:17" s="7" customFormat="1" ht="15.75" x14ac:dyDescent="0.3">
      <c r="A42" s="24" t="s">
        <v>66</v>
      </c>
      <c r="B42" s="39">
        <f>Qfws*(L-wbarr)</f>
        <v>0.105</v>
      </c>
      <c r="D42" s="26" t="s">
        <v>67</v>
      </c>
    </row>
    <row r="43" spans="1:17" s="7" customFormat="1" ht="12.75" x14ac:dyDescent="0.2">
      <c r="B43" s="22"/>
    </row>
    <row r="44" spans="1:17" s="7" customFormat="1" ht="12.75" x14ac:dyDescent="0.2">
      <c r="A44" s="38" t="s">
        <v>68</v>
      </c>
      <c r="B44" s="22"/>
    </row>
    <row r="45" spans="1:17" s="7" customFormat="1" ht="15.75" x14ac:dyDescent="0.3">
      <c r="A45" s="24" t="s">
        <v>69</v>
      </c>
      <c r="B45" s="39">
        <f>Abarr/144*GammaConc/1000</f>
        <v>0.41041666666666671</v>
      </c>
      <c r="D45" s="26" t="s">
        <v>70</v>
      </c>
    </row>
    <row r="46" spans="1:17" s="7" customFormat="1" ht="12.75" x14ac:dyDescent="0.2">
      <c r="B46" s="22"/>
    </row>
    <row r="47" spans="1:17" s="7" customFormat="1" ht="12.75" x14ac:dyDescent="0.2">
      <c r="A47" s="23" t="s">
        <v>71</v>
      </c>
      <c r="B47" s="22"/>
    </row>
    <row r="48" spans="1:17" s="7" customFormat="1" ht="12.75" x14ac:dyDescent="0.2">
      <c r="A48" s="23" t="s">
        <v>72</v>
      </c>
      <c r="B48" s="22"/>
    </row>
    <row r="49" spans="1:4" s="7" customFormat="1" ht="15.75" x14ac:dyDescent="0.3">
      <c r="A49" s="24" t="s">
        <v>73</v>
      </c>
      <c r="B49" s="40">
        <f>Prail/B20</f>
        <v>4</v>
      </c>
      <c r="D49" s="26"/>
    </row>
    <row r="50" spans="1:4" s="7" customFormat="1" x14ac:dyDescent="0.25">
      <c r="A50" s="41" t="str">
        <f>'Ext. II RF Check'!A38</f>
        <v>M(r) (capacity) =</v>
      </c>
      <c r="B50" s="42">
        <f>'Ext. II RF Check'!B38</f>
        <v>7.1519485294117642</v>
      </c>
      <c r="C50" s="43" t="str">
        <f>'Ext. II RF Check'!D38</f>
        <v>O.K.</v>
      </c>
      <c r="D50" s="7" t="s">
        <v>74</v>
      </c>
    </row>
    <row r="51" spans="1:4" s="7" customFormat="1" ht="12.75" x14ac:dyDescent="0.2"/>
    <row r="52" spans="1:4" s="7" customFormat="1" ht="12.75" x14ac:dyDescent="0.2">
      <c r="A52" s="23" t="s">
        <v>75</v>
      </c>
    </row>
    <row r="53" spans="1:4" s="7" customFormat="1" ht="12.75" x14ac:dyDescent="0.2">
      <c r="A53" s="7" t="s">
        <v>75</v>
      </c>
    </row>
    <row r="54" spans="1:4" s="7" customFormat="1" ht="15.75" x14ac:dyDescent="0.3">
      <c r="A54" s="24" t="s">
        <v>76</v>
      </c>
      <c r="B54" s="40">
        <f>0.5*wslab*L^2+Pbarr*Xbarr</f>
        <v>1.4708333333333334</v>
      </c>
      <c r="D54" s="26" t="s">
        <v>77</v>
      </c>
    </row>
    <row r="55" spans="1:4" s="7" customFormat="1" ht="15.75" x14ac:dyDescent="0.3">
      <c r="A55" s="24" t="s">
        <v>78</v>
      </c>
      <c r="B55" s="40">
        <f>0.5*wfws*(L)^2</f>
        <v>0.84</v>
      </c>
      <c r="D55" s="7" t="s">
        <v>79</v>
      </c>
    </row>
    <row r="56" spans="1:4" s="7" customFormat="1" ht="15.75" x14ac:dyDescent="0.3">
      <c r="A56" s="24" t="s">
        <v>80</v>
      </c>
      <c r="B56" s="40">
        <f>Xwheel*Pwheel</f>
        <v>1</v>
      </c>
      <c r="D56" s="26" t="s">
        <v>81</v>
      </c>
    </row>
    <row r="57" spans="1:4" s="7" customFormat="1" ht="15.75" x14ac:dyDescent="0.3">
      <c r="A57" s="24" t="s">
        <v>82</v>
      </c>
      <c r="B57" s="40">
        <f>1.3*Mdlover+1.5*B55+1.75*Mtruck</f>
        <v>4.9220833333333331</v>
      </c>
      <c r="D57" s="26" t="s">
        <v>83</v>
      </c>
    </row>
    <row r="58" spans="1:4" s="7" customFormat="1" ht="15.75" x14ac:dyDescent="0.3">
      <c r="A58" s="24" t="s">
        <v>84</v>
      </c>
      <c r="B58" s="40">
        <f>Mdlover+B55+Mtruck</f>
        <v>3.3108333333333335</v>
      </c>
      <c r="D58" s="26" t="s">
        <v>85</v>
      </c>
    </row>
    <row r="59" spans="1:4" s="7" customFormat="1" ht="12.75" x14ac:dyDescent="0.2">
      <c r="B59" s="22"/>
    </row>
    <row r="60" spans="1:4" s="7" customFormat="1" x14ac:dyDescent="0.25">
      <c r="A60" s="41" t="str">
        <f>'Str I RF Check'!A38</f>
        <v>M(r) (capacity) =</v>
      </c>
      <c r="B60" s="42">
        <f>'Str I RF Check'!B38</f>
        <v>7.1519485294117642</v>
      </c>
      <c r="C60" s="43" t="str">
        <f>'Str I RF Check'!D38</f>
        <v>O.K.</v>
      </c>
      <c r="D60" s="7" t="s">
        <v>74</v>
      </c>
    </row>
  </sheetData>
  <conditionalFormatting sqref="C50">
    <cfRule type="containsText" dxfId="1" priority="2" stopIfTrue="1" operator="containsText" text="O.K.">
      <formula>NOT(ISERROR(SEARCH("O.K.",C50)))</formula>
    </cfRule>
  </conditionalFormatting>
  <conditionalFormatting sqref="C60">
    <cfRule type="containsText" dxfId="0" priority="1" stopIfTrue="1" operator="containsText" text="O.K.">
      <formula>NOT(ISERROR(SEARCH("O.K.",C60)))</formula>
    </cfRule>
  </conditionalFormatting>
  <pageMargins left="0.7" right="0.7" top="0.75" bottom="0.75" header="0.3" footer="0.3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2473D-A7B2-4F18-91C3-127263E1B679}">
  <dimension ref="A1:L84"/>
  <sheetViews>
    <sheetView zoomScaleNormal="100" workbookViewId="0">
      <selection activeCell="I30" sqref="I30:L30"/>
    </sheetView>
  </sheetViews>
  <sheetFormatPr defaultRowHeight="12.75" x14ac:dyDescent="0.2"/>
  <cols>
    <col min="1" max="1" width="25.5703125" style="44" customWidth="1"/>
    <col min="2" max="2" width="8.42578125" style="44" customWidth="1"/>
    <col min="3" max="3" width="10.7109375" style="44" customWidth="1"/>
    <col min="4" max="5" width="9.140625" style="44"/>
    <col min="6" max="6" width="10.85546875" style="44" customWidth="1"/>
    <col min="7" max="16384" width="9.140625" style="44"/>
  </cols>
  <sheetData>
    <row r="1" spans="1:8" x14ac:dyDescent="0.2">
      <c r="A1" s="1"/>
      <c r="B1" s="67"/>
      <c r="C1" s="67"/>
      <c r="D1" s="3" t="s">
        <v>0</v>
      </c>
      <c r="E1" s="4" t="s">
        <v>1</v>
      </c>
      <c r="F1" s="67"/>
      <c r="G1" s="5"/>
      <c r="H1" s="6"/>
    </row>
    <row r="2" spans="1:8" ht="15.75" x14ac:dyDescent="0.25">
      <c r="A2" s="8"/>
      <c r="B2" s="52"/>
      <c r="C2" s="52"/>
      <c r="D2" s="9" t="s">
        <v>2</v>
      </c>
      <c r="E2" s="10" t="s">
        <v>3</v>
      </c>
      <c r="F2" s="52"/>
      <c r="G2" s="11"/>
      <c r="H2" s="12"/>
    </row>
    <row r="3" spans="1:8" x14ac:dyDescent="0.2">
      <c r="A3" s="8"/>
      <c r="B3" s="52"/>
      <c r="C3" s="52"/>
      <c r="D3" s="9" t="s">
        <v>4</v>
      </c>
      <c r="E3" s="10" t="s">
        <v>142</v>
      </c>
      <c r="F3" s="52"/>
      <c r="G3" s="13"/>
      <c r="H3" s="12"/>
    </row>
    <row r="4" spans="1:8" x14ac:dyDescent="0.2">
      <c r="A4" s="14"/>
      <c r="B4" s="52"/>
      <c r="C4" s="52"/>
      <c r="D4" s="9" t="s">
        <v>6</v>
      </c>
      <c r="E4" s="15" t="s">
        <v>7</v>
      </c>
      <c r="F4" s="52"/>
      <c r="G4" s="16" t="s">
        <v>8</v>
      </c>
      <c r="H4" s="17">
        <v>44873</v>
      </c>
    </row>
    <row r="5" spans="1:8" x14ac:dyDescent="0.2">
      <c r="A5" s="8"/>
      <c r="B5" s="52"/>
      <c r="C5" s="52"/>
      <c r="D5" s="9" t="s">
        <v>9</v>
      </c>
      <c r="E5" s="13"/>
      <c r="F5" s="52"/>
      <c r="G5" s="16" t="s">
        <v>8</v>
      </c>
      <c r="H5" s="17"/>
    </row>
    <row r="6" spans="1:8" ht="13.5" thickBot="1" x14ac:dyDescent="0.25">
      <c r="A6" s="18"/>
      <c r="B6" s="66"/>
      <c r="C6" s="66"/>
      <c r="D6" s="66"/>
      <c r="E6" s="20"/>
      <c r="F6" s="20"/>
      <c r="G6" s="20"/>
      <c r="H6" s="21"/>
    </row>
    <row r="10" spans="1:8" ht="15.75" x14ac:dyDescent="0.25">
      <c r="A10" s="65" t="s">
        <v>141</v>
      </c>
      <c r="C10" s="64" t="s">
        <v>140</v>
      </c>
    </row>
    <row r="12" spans="1:8" x14ac:dyDescent="0.2">
      <c r="A12" s="44" t="s">
        <v>139</v>
      </c>
      <c r="C12" s="61">
        <v>40</v>
      </c>
      <c r="D12" s="44" t="s">
        <v>101</v>
      </c>
    </row>
    <row r="13" spans="1:8" x14ac:dyDescent="0.2">
      <c r="A13" s="44" t="s">
        <v>138</v>
      </c>
      <c r="C13" s="61">
        <v>4</v>
      </c>
      <c r="D13" s="44" t="s">
        <v>101</v>
      </c>
    </row>
    <row r="14" spans="1:8" x14ac:dyDescent="0.2">
      <c r="A14" s="44" t="s">
        <v>137</v>
      </c>
      <c r="C14" s="61">
        <v>0.9</v>
      </c>
    </row>
    <row r="15" spans="1:8" x14ac:dyDescent="0.2">
      <c r="A15" s="44" t="s">
        <v>136</v>
      </c>
      <c r="C15" s="61">
        <v>12</v>
      </c>
      <c r="D15" s="44" t="s">
        <v>99</v>
      </c>
      <c r="F15" s="44">
        <f>IF(C13&lt;=4,0.85,(MAX(-0.05*((C13-4)/1)+0.85,0.65)))</f>
        <v>0.85</v>
      </c>
    </row>
    <row r="16" spans="1:8" ht="15.75" x14ac:dyDescent="0.3">
      <c r="A16" s="44" t="s">
        <v>135</v>
      </c>
      <c r="C16" s="63">
        <f>IF(C13&lt;=4,0.85,(MAX(-0.05*((C13-4)/1)+0.85,0.65)))</f>
        <v>0.85</v>
      </c>
      <c r="D16" s="54" t="s">
        <v>134</v>
      </c>
      <c r="E16" s="54"/>
      <c r="F16" s="52"/>
    </row>
    <row r="18" spans="1:12" x14ac:dyDescent="0.2">
      <c r="A18" s="44" t="s">
        <v>133</v>
      </c>
      <c r="C18" s="62">
        <f>Mrail</f>
        <v>4</v>
      </c>
      <c r="D18" s="44" t="s">
        <v>131</v>
      </c>
    </row>
    <row r="19" spans="1:12" x14ac:dyDescent="0.2">
      <c r="A19" s="44" t="s">
        <v>132</v>
      </c>
      <c r="C19" s="62">
        <f>Mrail</f>
        <v>4</v>
      </c>
      <c r="D19" s="44" t="s">
        <v>131</v>
      </c>
    </row>
    <row r="20" spans="1:12" x14ac:dyDescent="0.2">
      <c r="A20" s="44" t="s">
        <v>130</v>
      </c>
      <c r="C20" s="61">
        <f>tslabover</f>
        <v>6.5</v>
      </c>
      <c r="D20" s="44" t="s">
        <v>99</v>
      </c>
    </row>
    <row r="21" spans="1:12" x14ac:dyDescent="0.2">
      <c r="A21" s="44" t="s">
        <v>129</v>
      </c>
      <c r="C21" s="61">
        <f>5/8</f>
        <v>0.625</v>
      </c>
      <c r="D21" s="44" t="s">
        <v>99</v>
      </c>
    </row>
    <row r="22" spans="1:12" x14ac:dyDescent="0.2">
      <c r="A22" s="44" t="s">
        <v>128</v>
      </c>
      <c r="C22" s="61">
        <f>'OH Moments'!B36</f>
        <v>1</v>
      </c>
      <c r="D22" s="44" t="s">
        <v>99</v>
      </c>
    </row>
    <row r="23" spans="1:12" x14ac:dyDescent="0.2">
      <c r="A23" s="44" t="s">
        <v>127</v>
      </c>
      <c r="C23" s="44">
        <f>C20-C21/2-C22</f>
        <v>5.1875</v>
      </c>
    </row>
    <row r="26" spans="1:12" x14ac:dyDescent="0.2">
      <c r="A26" s="44" t="s">
        <v>116</v>
      </c>
    </row>
    <row r="27" spans="1:12" x14ac:dyDescent="0.2">
      <c r="B27" s="56" t="s">
        <v>115</v>
      </c>
      <c r="C27" s="53">
        <f>C14*C12^2/(2*0.85*C13*C15*12)</f>
        <v>1.4705882352941178</v>
      </c>
      <c r="F27" s="53"/>
    </row>
    <row r="28" spans="1:12" x14ac:dyDescent="0.2">
      <c r="B28" s="56" t="s">
        <v>114</v>
      </c>
      <c r="C28" s="53">
        <f>-C14*C12*C23/12</f>
        <v>-15.5625</v>
      </c>
      <c r="F28" s="60"/>
    </row>
    <row r="29" spans="1:12" x14ac:dyDescent="0.2">
      <c r="B29" s="56" t="s">
        <v>113</v>
      </c>
      <c r="C29" s="53">
        <f>C18</f>
        <v>4</v>
      </c>
    </row>
    <row r="30" spans="1:12" x14ac:dyDescent="0.2">
      <c r="I30" s="72" t="s">
        <v>145</v>
      </c>
      <c r="J30" s="72"/>
      <c r="K30" s="72"/>
      <c r="L30" s="72"/>
    </row>
    <row r="32" spans="1:12" x14ac:dyDescent="0.2">
      <c r="C32" s="50">
        <f>(-C28+SQRT((C28)^2-4*C27*C29))/(2*C27)</f>
        <v>10.318906169876774</v>
      </c>
      <c r="D32" s="44" t="s">
        <v>124</v>
      </c>
      <c r="E32" s="70" t="s">
        <v>126</v>
      </c>
      <c r="F32" s="70"/>
    </row>
    <row r="33" spans="1:8" x14ac:dyDescent="0.2">
      <c r="C33" s="46">
        <f>(-C28-SQRT((C28)^2-4*C27*C29))/(2*C27)</f>
        <v>0.26359383012322529</v>
      </c>
      <c r="D33" s="44" t="s">
        <v>124</v>
      </c>
      <c r="E33" s="70"/>
      <c r="F33" s="70"/>
    </row>
    <row r="36" spans="1:8" x14ac:dyDescent="0.2">
      <c r="C36" s="48" t="s">
        <v>125</v>
      </c>
      <c r="D36" s="48">
        <v>8</v>
      </c>
      <c r="E36" s="59">
        <f>0.47</f>
        <v>0.47</v>
      </c>
      <c r="F36" s="44" t="s">
        <v>124</v>
      </c>
    </row>
    <row r="38" spans="1:8" x14ac:dyDescent="0.2">
      <c r="A38" s="44" t="s">
        <v>94</v>
      </c>
      <c r="B38" s="50">
        <f>C14*E36*C12*(C23-B75/2)*1/12</f>
        <v>7.1519485294117642</v>
      </c>
      <c r="C38" s="44" t="s">
        <v>93</v>
      </c>
      <c r="D38" s="45" t="str">
        <f>IF(B38&gt;C18,"O.K.", "N.G.")</f>
        <v>O.K.</v>
      </c>
    </row>
    <row r="40" spans="1:8" hidden="1" x14ac:dyDescent="0.2">
      <c r="A40" s="58" t="s">
        <v>123</v>
      </c>
      <c r="B40" s="58"/>
      <c r="C40" s="58"/>
    </row>
    <row r="41" spans="1:8" hidden="1" x14ac:dyDescent="0.2"/>
    <row r="42" spans="1:8" hidden="1" x14ac:dyDescent="0.2">
      <c r="A42" s="44" t="s">
        <v>122</v>
      </c>
      <c r="C42" s="57">
        <f>H43/H42</f>
        <v>7.3075420893902647</v>
      </c>
      <c r="D42" s="45" t="str">
        <f>IF(C42&lt;6,"N.G.", "O.K.")</f>
        <v>O.K.</v>
      </c>
      <c r="E42" s="44" t="s">
        <v>121</v>
      </c>
      <c r="G42" s="52" t="s">
        <v>119</v>
      </c>
      <c r="H42" s="52">
        <f>2500*C13^(1/3)</f>
        <v>3968.5026299204983</v>
      </c>
    </row>
    <row r="43" spans="1:8" hidden="1" x14ac:dyDescent="0.2">
      <c r="A43" s="44" t="s">
        <v>120</v>
      </c>
      <c r="G43" s="52" t="s">
        <v>119</v>
      </c>
      <c r="H43" s="44">
        <v>29000</v>
      </c>
    </row>
    <row r="44" spans="1:8" hidden="1" x14ac:dyDescent="0.2">
      <c r="A44" s="44" t="s">
        <v>118</v>
      </c>
      <c r="C44" s="50">
        <f>C42*E36</f>
        <v>3.4345447820134241</v>
      </c>
      <c r="D44" s="44" t="s">
        <v>86</v>
      </c>
    </row>
    <row r="45" spans="1:8" hidden="1" x14ac:dyDescent="0.2"/>
    <row r="46" spans="1:8" hidden="1" x14ac:dyDescent="0.2">
      <c r="A46" s="44" t="s">
        <v>117</v>
      </c>
    </row>
    <row r="47" spans="1:8" hidden="1" x14ac:dyDescent="0.2">
      <c r="A47" s="44" t="s">
        <v>116</v>
      </c>
    </row>
    <row r="48" spans="1:8" hidden="1" x14ac:dyDescent="0.2">
      <c r="B48" s="56" t="s">
        <v>115</v>
      </c>
      <c r="C48" s="53">
        <f>0.5*C15</f>
        <v>6</v>
      </c>
    </row>
    <row r="49" spans="1:6" hidden="1" x14ac:dyDescent="0.2">
      <c r="B49" s="56" t="s">
        <v>114</v>
      </c>
      <c r="C49" s="53">
        <f>C42*E36</f>
        <v>3.4345447820134241</v>
      </c>
    </row>
    <row r="50" spans="1:6" hidden="1" x14ac:dyDescent="0.2">
      <c r="B50" s="56" t="s">
        <v>113</v>
      </c>
      <c r="C50" s="53">
        <f>-C42*E36*C23</f>
        <v>-17.816701056694637</v>
      </c>
    </row>
    <row r="51" spans="1:6" hidden="1" x14ac:dyDescent="0.2"/>
    <row r="52" spans="1:6" hidden="1" x14ac:dyDescent="0.2"/>
    <row r="53" spans="1:6" hidden="1" x14ac:dyDescent="0.2">
      <c r="C53" s="50">
        <f>(-C49+SQRT((C49)^2-4*C48*C50))/(2*C48)</f>
        <v>1.4606043311267367</v>
      </c>
      <c r="D53" s="44" t="s">
        <v>99</v>
      </c>
      <c r="E53" s="55">
        <f>MAX(C53:C54)</f>
        <v>1.4606043311267367</v>
      </c>
      <c r="F53" s="44" t="s">
        <v>99</v>
      </c>
    </row>
    <row r="54" spans="1:6" hidden="1" x14ac:dyDescent="0.2">
      <c r="C54" s="50">
        <f>(-C49-SQRT((C49)^2-4*C48*C50))/(2*C48)</f>
        <v>-2.0330284614623078</v>
      </c>
      <c r="D54" s="44" t="s">
        <v>99</v>
      </c>
    </row>
    <row r="55" spans="1:6" hidden="1" x14ac:dyDescent="0.2"/>
    <row r="56" spans="1:6" hidden="1" x14ac:dyDescent="0.2">
      <c r="A56" s="44" t="s">
        <v>112</v>
      </c>
      <c r="C56" s="50">
        <f>C23-E53/3</f>
        <v>4.7006318896244208</v>
      </c>
      <c r="D56" s="44" t="s">
        <v>99</v>
      </c>
    </row>
    <row r="57" spans="1:6" hidden="1" x14ac:dyDescent="0.2">
      <c r="A57" s="44" t="s">
        <v>111</v>
      </c>
      <c r="C57" s="50">
        <f>C19*12/(E36*C56)</f>
        <v>21.726368278250362</v>
      </c>
      <c r="D57" s="44" t="s">
        <v>101</v>
      </c>
    </row>
    <row r="58" spans="1:6" hidden="1" x14ac:dyDescent="0.2"/>
    <row r="59" spans="1:6" hidden="1" x14ac:dyDescent="0.2"/>
    <row r="60" spans="1:6" hidden="1" x14ac:dyDescent="0.2">
      <c r="A60" s="44" t="s">
        <v>110</v>
      </c>
      <c r="B60" s="44">
        <f>C21/2+MIN(C22,2)</f>
        <v>1.3125</v>
      </c>
      <c r="C60" s="44" t="s">
        <v>99</v>
      </c>
      <c r="D60" s="44" t="s">
        <v>109</v>
      </c>
    </row>
    <row r="61" spans="1:6" hidden="1" x14ac:dyDescent="0.2">
      <c r="A61" s="44" t="s">
        <v>108</v>
      </c>
      <c r="B61" s="50">
        <f>1+B60/(0.7*(C20-B60))</f>
        <v>1.3614457831325302</v>
      </c>
      <c r="D61" s="54"/>
      <c r="E61" s="54"/>
    </row>
    <row r="62" spans="1:6" hidden="1" x14ac:dyDescent="0.2">
      <c r="A62" s="44" t="s">
        <v>107</v>
      </c>
      <c r="B62" s="47">
        <v>0.75</v>
      </c>
      <c r="D62" s="54"/>
      <c r="E62" s="54"/>
    </row>
    <row r="63" spans="1:6" hidden="1" x14ac:dyDescent="0.2">
      <c r="A63" s="44" t="s">
        <v>106</v>
      </c>
      <c r="B63" s="53">
        <f>((700*B62)/(B61*C57))-2*B60</f>
        <v>15.123915239211016</v>
      </c>
      <c r="D63" s="45" t="str">
        <f>IF(B63&lt;D36,"N.G.", "O.K.")</f>
        <v>O.K.</v>
      </c>
      <c r="E63" s="54" t="s">
        <v>105</v>
      </c>
    </row>
    <row r="66" spans="1:4" x14ac:dyDescent="0.2">
      <c r="A66" s="49" t="s">
        <v>104</v>
      </c>
      <c r="B66" s="49"/>
    </row>
    <row r="68" spans="1:4" x14ac:dyDescent="0.2">
      <c r="A68" s="44" t="s">
        <v>103</v>
      </c>
      <c r="B68" s="44">
        <f>1/12*C15*C20^3</f>
        <v>274.625</v>
      </c>
    </row>
    <row r="69" spans="1:4" x14ac:dyDescent="0.2">
      <c r="A69" s="44" t="s">
        <v>102</v>
      </c>
      <c r="B69" s="53">
        <f>0.24*SQRT(C13)</f>
        <v>0.48</v>
      </c>
      <c r="C69" s="52" t="s">
        <v>101</v>
      </c>
    </row>
    <row r="70" spans="1:4" x14ac:dyDescent="0.2">
      <c r="A70" s="44" t="s">
        <v>100</v>
      </c>
      <c r="B70" s="44">
        <f>C20/2</f>
        <v>3.25</v>
      </c>
      <c r="C70" s="44" t="s">
        <v>99</v>
      </c>
    </row>
    <row r="72" spans="1:4" x14ac:dyDescent="0.2">
      <c r="A72" s="44" t="s">
        <v>98</v>
      </c>
      <c r="B72" s="50">
        <f>0.67*((1.6*B69)*B68/(B70))/12</f>
        <v>3.6233600000000004</v>
      </c>
      <c r="C72" s="44" t="s">
        <v>93</v>
      </c>
    </row>
    <row r="73" spans="1:4" x14ac:dyDescent="0.2">
      <c r="A73" s="44" t="s">
        <v>97</v>
      </c>
      <c r="B73" s="51">
        <f>1.33*C18</f>
        <v>5.32</v>
      </c>
    </row>
    <row r="74" spans="1:4" x14ac:dyDescent="0.2">
      <c r="A74" s="44" t="s">
        <v>96</v>
      </c>
      <c r="B74" s="51">
        <f>MIN(B72:B73)</f>
        <v>3.6233600000000004</v>
      </c>
    </row>
    <row r="75" spans="1:4" x14ac:dyDescent="0.2">
      <c r="A75" s="44" t="s">
        <v>95</v>
      </c>
      <c r="B75" s="50">
        <f>E36*C12/(0.85*C13*C15)*0.5</f>
        <v>0.23039215686274508</v>
      </c>
    </row>
    <row r="76" spans="1:4" x14ac:dyDescent="0.2">
      <c r="A76" s="44" t="s">
        <v>94</v>
      </c>
      <c r="B76" s="50">
        <f>C14*E36*C12*(C23-B75/2)*1/12</f>
        <v>7.1519485294117642</v>
      </c>
      <c r="C76" s="44" t="s">
        <v>93</v>
      </c>
      <c r="D76" s="45" t="str">
        <f>IF(B76&gt;B74,"O.K.", "N.G.")</f>
        <v>O.K.</v>
      </c>
    </row>
    <row r="79" spans="1:4" hidden="1" x14ac:dyDescent="0.2">
      <c r="A79" s="49" t="s">
        <v>92</v>
      </c>
      <c r="B79" s="49"/>
      <c r="C79" s="49"/>
    </row>
    <row r="80" spans="1:4" hidden="1" x14ac:dyDescent="0.2"/>
    <row r="81" spans="1:4" hidden="1" x14ac:dyDescent="0.2">
      <c r="A81" s="44" t="s">
        <v>91</v>
      </c>
      <c r="B81" s="44">
        <f>(1.3*C15*C20)/((2*(C15+C20))*C12)</f>
        <v>6.8513513513513521E-2</v>
      </c>
      <c r="C81" s="44" t="s">
        <v>86</v>
      </c>
    </row>
    <row r="82" spans="1:4" hidden="1" x14ac:dyDescent="0.2">
      <c r="A82" s="48" t="s">
        <v>90</v>
      </c>
    </row>
    <row r="83" spans="1:4" hidden="1" x14ac:dyDescent="0.2">
      <c r="A83" s="44" t="s">
        <v>89</v>
      </c>
      <c r="B83" s="47">
        <v>0.11</v>
      </c>
      <c r="C83" s="44" t="s">
        <v>86</v>
      </c>
      <c r="D83" s="44" t="s">
        <v>88</v>
      </c>
    </row>
    <row r="84" spans="1:4" hidden="1" x14ac:dyDescent="0.2">
      <c r="A84" s="44" t="s">
        <v>87</v>
      </c>
      <c r="B84" s="46">
        <f>E36</f>
        <v>0.47</v>
      </c>
      <c r="C84" s="44" t="s">
        <v>86</v>
      </c>
      <c r="D84" s="45" t="str">
        <f>IF(B84&gt;B83,"O.K.", "N.G.")</f>
        <v>O.K.</v>
      </c>
    </row>
  </sheetData>
  <mergeCells count="1">
    <mergeCell ref="E32:F3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55175-B4E7-4874-995B-CCF45E827F85}">
  <dimension ref="A1:L84"/>
  <sheetViews>
    <sheetView tabSelected="1" topLeftCell="A6" zoomScaleNormal="100" workbookViewId="0">
      <selection activeCell="K37" sqref="K37"/>
    </sheetView>
  </sheetViews>
  <sheetFormatPr defaultRowHeight="12.75" x14ac:dyDescent="0.2"/>
  <cols>
    <col min="1" max="1" width="25.5703125" style="44" customWidth="1"/>
    <col min="2" max="2" width="10.85546875" style="44" customWidth="1"/>
    <col min="3" max="3" width="10.7109375" style="44" customWidth="1"/>
    <col min="4" max="5" width="9.140625" style="44"/>
    <col min="6" max="6" width="11.140625" style="44" customWidth="1"/>
    <col min="7" max="7" width="12.28515625" style="44" customWidth="1"/>
    <col min="8" max="16384" width="9.140625" style="44"/>
  </cols>
  <sheetData>
    <row r="1" spans="1:8" x14ac:dyDescent="0.2">
      <c r="A1" s="1"/>
      <c r="B1" s="67"/>
      <c r="C1" s="69"/>
      <c r="D1" s="3" t="s">
        <v>0</v>
      </c>
      <c r="E1" s="4" t="s">
        <v>1</v>
      </c>
      <c r="F1" s="67"/>
      <c r="G1" s="5"/>
      <c r="H1" s="6"/>
    </row>
    <row r="2" spans="1:8" ht="15.75" x14ac:dyDescent="0.25">
      <c r="A2" s="8"/>
      <c r="B2" s="52"/>
      <c r="D2" s="9" t="s">
        <v>2</v>
      </c>
      <c r="E2" s="10" t="s">
        <v>3</v>
      </c>
      <c r="F2" s="52"/>
      <c r="G2" s="11"/>
      <c r="H2" s="12"/>
    </row>
    <row r="3" spans="1:8" x14ac:dyDescent="0.2">
      <c r="A3" s="8"/>
      <c r="B3" s="52"/>
      <c r="D3" s="9" t="s">
        <v>4</v>
      </c>
      <c r="E3" s="10" t="s">
        <v>142</v>
      </c>
      <c r="F3" s="52"/>
      <c r="G3" s="13"/>
      <c r="H3" s="12"/>
    </row>
    <row r="4" spans="1:8" x14ac:dyDescent="0.2">
      <c r="A4" s="14"/>
      <c r="B4" s="52"/>
      <c r="D4" s="9" t="s">
        <v>6</v>
      </c>
      <c r="E4" s="15" t="s">
        <v>7</v>
      </c>
      <c r="F4" s="52"/>
      <c r="G4" s="16" t="s">
        <v>8</v>
      </c>
      <c r="H4" s="17">
        <v>44873</v>
      </c>
    </row>
    <row r="5" spans="1:8" x14ac:dyDescent="0.2">
      <c r="A5" s="8"/>
      <c r="B5" s="52"/>
      <c r="D5" s="9" t="s">
        <v>9</v>
      </c>
      <c r="E5" s="13"/>
      <c r="F5" s="52"/>
      <c r="G5" s="16" t="s">
        <v>8</v>
      </c>
      <c r="H5" s="17"/>
    </row>
    <row r="6" spans="1:8" ht="13.5" thickBot="1" x14ac:dyDescent="0.25">
      <c r="A6" s="18"/>
      <c r="B6" s="66"/>
      <c r="C6" s="68"/>
      <c r="D6" s="66"/>
      <c r="E6" s="20"/>
      <c r="F6" s="20"/>
      <c r="G6" s="20"/>
      <c r="H6" s="21"/>
    </row>
    <row r="10" spans="1:8" ht="15.75" x14ac:dyDescent="0.25">
      <c r="A10" s="65" t="s">
        <v>143</v>
      </c>
      <c r="C10" s="64" t="s">
        <v>140</v>
      </c>
    </row>
    <row r="12" spans="1:8" x14ac:dyDescent="0.2">
      <c r="A12" s="44" t="s">
        <v>139</v>
      </c>
      <c r="C12" s="61">
        <v>40</v>
      </c>
      <c r="D12" s="44" t="s">
        <v>101</v>
      </c>
    </row>
    <row r="13" spans="1:8" x14ac:dyDescent="0.2">
      <c r="A13" s="44" t="s">
        <v>138</v>
      </c>
      <c r="C13" s="61">
        <v>4</v>
      </c>
      <c r="D13" s="44" t="s">
        <v>101</v>
      </c>
    </row>
    <row r="14" spans="1:8" x14ac:dyDescent="0.2">
      <c r="A14" s="44" t="s">
        <v>137</v>
      </c>
      <c r="C14" s="61">
        <v>0.9</v>
      </c>
    </row>
    <row r="15" spans="1:8" x14ac:dyDescent="0.2">
      <c r="A15" s="44" t="s">
        <v>136</v>
      </c>
      <c r="C15" s="61">
        <v>12</v>
      </c>
      <c r="D15" s="44" t="s">
        <v>99</v>
      </c>
      <c r="F15" s="44">
        <f>IF(C13&lt;=4,0.85,(MAX(-0.05*((C13-4)/1)+0.85,0.65)))</f>
        <v>0.85</v>
      </c>
    </row>
    <row r="16" spans="1:8" ht="15.75" x14ac:dyDescent="0.3">
      <c r="A16" s="44" t="s">
        <v>135</v>
      </c>
      <c r="C16" s="63">
        <f>IF(C13&lt;=4,0.85,(MAX(-0.05*((C13-4)/1)+0.85,0.65)))</f>
        <v>0.85</v>
      </c>
      <c r="D16" s="54" t="s">
        <v>134</v>
      </c>
      <c r="E16" s="54"/>
      <c r="F16" s="52"/>
    </row>
    <row r="18" spans="1:12" x14ac:dyDescent="0.2">
      <c r="A18" s="44" t="s">
        <v>133</v>
      </c>
      <c r="C18" s="62">
        <f>Muover</f>
        <v>4.9220833333333331</v>
      </c>
      <c r="D18" s="44" t="s">
        <v>131</v>
      </c>
    </row>
    <row r="19" spans="1:12" x14ac:dyDescent="0.2">
      <c r="A19" s="44" t="s">
        <v>132</v>
      </c>
      <c r="C19" s="62">
        <f>Mw</f>
        <v>3.3108333333333335</v>
      </c>
      <c r="D19" s="44" t="s">
        <v>131</v>
      </c>
    </row>
    <row r="20" spans="1:12" x14ac:dyDescent="0.2">
      <c r="A20" s="44" t="s">
        <v>130</v>
      </c>
      <c r="C20" s="61">
        <f>tslabover</f>
        <v>6.5</v>
      </c>
      <c r="D20" s="44" t="s">
        <v>99</v>
      </c>
    </row>
    <row r="21" spans="1:12" x14ac:dyDescent="0.2">
      <c r="A21" s="44" t="s">
        <v>129</v>
      </c>
      <c r="C21" s="61">
        <f>5/8</f>
        <v>0.625</v>
      </c>
      <c r="D21" s="44" t="s">
        <v>99</v>
      </c>
    </row>
    <row r="22" spans="1:12" x14ac:dyDescent="0.2">
      <c r="A22" s="44" t="s">
        <v>128</v>
      </c>
      <c r="C22" s="61">
        <f>'OH Moments'!B36</f>
        <v>1</v>
      </c>
      <c r="D22" s="44" t="s">
        <v>99</v>
      </c>
    </row>
    <row r="23" spans="1:12" x14ac:dyDescent="0.2">
      <c r="A23" s="44" t="s">
        <v>127</v>
      </c>
      <c r="C23" s="44">
        <f>C20-C21/2-C22</f>
        <v>5.1875</v>
      </c>
    </row>
    <row r="26" spans="1:12" x14ac:dyDescent="0.2">
      <c r="A26" s="44" t="s">
        <v>116</v>
      </c>
    </row>
    <row r="27" spans="1:12" x14ac:dyDescent="0.2">
      <c r="B27" s="56" t="s">
        <v>115</v>
      </c>
      <c r="C27" s="53">
        <f>C14*C12^2/(2*0.85*C13*C15*12)</f>
        <v>1.4705882352941178</v>
      </c>
      <c r="F27" s="53"/>
    </row>
    <row r="28" spans="1:12" x14ac:dyDescent="0.2">
      <c r="B28" s="56" t="s">
        <v>114</v>
      </c>
      <c r="C28" s="53">
        <f>-C14*C12*C23/12</f>
        <v>-15.5625</v>
      </c>
      <c r="F28" s="60"/>
    </row>
    <row r="29" spans="1:12" x14ac:dyDescent="0.2">
      <c r="B29" s="56" t="s">
        <v>113</v>
      </c>
      <c r="C29" s="53">
        <f>C18</f>
        <v>4.9220833333333331</v>
      </c>
    </row>
    <row r="30" spans="1:12" x14ac:dyDescent="0.2">
      <c r="I30" s="72" t="s">
        <v>145</v>
      </c>
      <c r="J30" s="72"/>
      <c r="K30" s="72"/>
      <c r="L30" s="72"/>
    </row>
    <row r="32" spans="1:12" x14ac:dyDescent="0.2">
      <c r="C32" s="50">
        <f>(-C28+SQRT((C28)^2-4*C27*C29))/(2*C27)</f>
        <v>10.25615784363953</v>
      </c>
      <c r="D32" s="44" t="s">
        <v>124</v>
      </c>
      <c r="E32" s="71" t="s">
        <v>126</v>
      </c>
      <c r="F32" s="71"/>
    </row>
    <row r="33" spans="1:8" x14ac:dyDescent="0.2">
      <c r="C33" s="46">
        <f>(-C28-SQRT((C28)^2-4*C27*C29))/(2*C27)</f>
        <v>0.32634215636046948</v>
      </c>
      <c r="D33" s="44" t="s">
        <v>124</v>
      </c>
      <c r="E33" s="71"/>
      <c r="F33" s="71"/>
    </row>
    <row r="36" spans="1:8" x14ac:dyDescent="0.2">
      <c r="C36" s="48" t="s">
        <v>125</v>
      </c>
      <c r="D36" s="48">
        <v>8</v>
      </c>
      <c r="E36" s="59">
        <f>0.47</f>
        <v>0.47</v>
      </c>
      <c r="F36" s="44" t="s">
        <v>124</v>
      </c>
    </row>
    <row r="38" spans="1:8" x14ac:dyDescent="0.2">
      <c r="A38" s="44" t="s">
        <v>94</v>
      </c>
      <c r="B38" s="50">
        <f>C14*E36*C12*(C23-B75/2)*1/12</f>
        <v>7.1519485294117642</v>
      </c>
      <c r="C38" s="44" t="s">
        <v>93</v>
      </c>
      <c r="D38" s="45" t="str">
        <f>IF(B38&gt;C18,"O.K.", "N.G.")</f>
        <v>O.K.</v>
      </c>
    </row>
    <row r="40" spans="1:8" hidden="1" x14ac:dyDescent="0.2">
      <c r="A40" s="58" t="s">
        <v>123</v>
      </c>
      <c r="B40" s="58"/>
      <c r="C40" s="58"/>
    </row>
    <row r="41" spans="1:8" hidden="1" x14ac:dyDescent="0.2"/>
    <row r="42" spans="1:8" hidden="1" x14ac:dyDescent="0.2">
      <c r="A42" s="44" t="s">
        <v>122</v>
      </c>
      <c r="C42" s="57">
        <f>H43/H42</f>
        <v>7.3075420893902647</v>
      </c>
      <c r="D42" s="45" t="str">
        <f>IF(C42&lt;6,"N.G.", "O.K.")</f>
        <v>O.K.</v>
      </c>
      <c r="E42" s="44" t="s">
        <v>121</v>
      </c>
      <c r="G42" s="52" t="s">
        <v>119</v>
      </c>
      <c r="H42" s="52">
        <f>2500*C13^(1/3)</f>
        <v>3968.5026299204983</v>
      </c>
    </row>
    <row r="43" spans="1:8" hidden="1" x14ac:dyDescent="0.2">
      <c r="A43" s="44" t="s">
        <v>120</v>
      </c>
      <c r="G43" s="52" t="s">
        <v>119</v>
      </c>
      <c r="H43" s="44">
        <v>29000</v>
      </c>
    </row>
    <row r="44" spans="1:8" hidden="1" x14ac:dyDescent="0.2">
      <c r="A44" s="44" t="s">
        <v>118</v>
      </c>
      <c r="C44" s="50">
        <f>C42*E36</f>
        <v>3.4345447820134241</v>
      </c>
      <c r="D44" s="44" t="s">
        <v>86</v>
      </c>
    </row>
    <row r="45" spans="1:8" hidden="1" x14ac:dyDescent="0.2"/>
    <row r="46" spans="1:8" hidden="1" x14ac:dyDescent="0.2">
      <c r="A46" s="44" t="s">
        <v>117</v>
      </c>
    </row>
    <row r="47" spans="1:8" hidden="1" x14ac:dyDescent="0.2">
      <c r="A47" s="44" t="s">
        <v>116</v>
      </c>
    </row>
    <row r="48" spans="1:8" hidden="1" x14ac:dyDescent="0.2">
      <c r="B48" s="56" t="s">
        <v>115</v>
      </c>
      <c r="C48" s="53">
        <f>0.5*C15</f>
        <v>6</v>
      </c>
    </row>
    <row r="49" spans="1:6" hidden="1" x14ac:dyDescent="0.2">
      <c r="B49" s="56" t="s">
        <v>114</v>
      </c>
      <c r="C49" s="53">
        <f>C42*E36</f>
        <v>3.4345447820134241</v>
      </c>
    </row>
    <row r="50" spans="1:6" hidden="1" x14ac:dyDescent="0.2">
      <c r="B50" s="56" t="s">
        <v>113</v>
      </c>
      <c r="C50" s="53">
        <f>-C42*E36*C23</f>
        <v>-17.816701056694637</v>
      </c>
    </row>
    <row r="51" spans="1:6" hidden="1" x14ac:dyDescent="0.2"/>
    <row r="52" spans="1:6" hidden="1" x14ac:dyDescent="0.2"/>
    <row r="53" spans="1:6" hidden="1" x14ac:dyDescent="0.2">
      <c r="C53" s="50">
        <f>(-C49+SQRT((C49)^2-4*C48*C50))/(2*C48)</f>
        <v>1.4606043311267367</v>
      </c>
      <c r="D53" s="44" t="s">
        <v>99</v>
      </c>
      <c r="E53" s="55">
        <f>MAX(C53:C54)</f>
        <v>1.4606043311267367</v>
      </c>
      <c r="F53" s="44" t="s">
        <v>99</v>
      </c>
    </row>
    <row r="54" spans="1:6" hidden="1" x14ac:dyDescent="0.2">
      <c r="C54" s="50">
        <f>(-C49-SQRT((C49)^2-4*C48*C50))/(2*C48)</f>
        <v>-2.0330284614623078</v>
      </c>
      <c r="D54" s="44" t="s">
        <v>99</v>
      </c>
    </row>
    <row r="55" spans="1:6" hidden="1" x14ac:dyDescent="0.2"/>
    <row r="56" spans="1:6" hidden="1" x14ac:dyDescent="0.2">
      <c r="A56" s="44" t="s">
        <v>112</v>
      </c>
      <c r="C56" s="50">
        <f>C23-E53/3</f>
        <v>4.7006318896244208</v>
      </c>
      <c r="D56" s="44" t="s">
        <v>99</v>
      </c>
    </row>
    <row r="57" spans="1:6" hidden="1" x14ac:dyDescent="0.2">
      <c r="A57" s="44" t="s">
        <v>111</v>
      </c>
      <c r="C57" s="50">
        <f>C19*12/(E36*C56)</f>
        <v>17.983096076976814</v>
      </c>
      <c r="D57" s="44" t="s">
        <v>101</v>
      </c>
    </row>
    <row r="58" spans="1:6" hidden="1" x14ac:dyDescent="0.2"/>
    <row r="59" spans="1:6" hidden="1" x14ac:dyDescent="0.2"/>
    <row r="60" spans="1:6" hidden="1" x14ac:dyDescent="0.2">
      <c r="A60" s="44" t="s">
        <v>110</v>
      </c>
      <c r="B60" s="44">
        <f>C21/2+MIN(C22,2)</f>
        <v>1.3125</v>
      </c>
      <c r="C60" s="44" t="s">
        <v>99</v>
      </c>
      <c r="D60" s="44" t="s">
        <v>109</v>
      </c>
    </row>
    <row r="61" spans="1:6" hidden="1" x14ac:dyDescent="0.2">
      <c r="A61" s="44" t="s">
        <v>108</v>
      </c>
      <c r="B61" s="50">
        <f>1+B60/(0.7*(C20-B60))</f>
        <v>1.3614457831325302</v>
      </c>
      <c r="D61" s="54"/>
      <c r="E61" s="54"/>
    </row>
    <row r="62" spans="1:6" hidden="1" x14ac:dyDescent="0.2">
      <c r="A62" s="44" t="s">
        <v>107</v>
      </c>
      <c r="B62" s="47">
        <v>0.75</v>
      </c>
      <c r="D62" s="54"/>
      <c r="E62" s="54"/>
    </row>
    <row r="63" spans="1:6" hidden="1" x14ac:dyDescent="0.2">
      <c r="A63" s="44" t="s">
        <v>106</v>
      </c>
      <c r="B63" s="53">
        <f>((700*B62)/(B61*C57))-2*B60</f>
        <v>18.818441517294957</v>
      </c>
      <c r="D63" s="45" t="str">
        <f>IF(B63&lt;D36,"N.G.", "O.K.")</f>
        <v>O.K.</v>
      </c>
      <c r="E63" s="54" t="s">
        <v>105</v>
      </c>
    </row>
    <row r="66" spans="1:4" x14ac:dyDescent="0.2">
      <c r="A66" s="49" t="s">
        <v>104</v>
      </c>
      <c r="B66" s="49"/>
    </row>
    <row r="68" spans="1:4" x14ac:dyDescent="0.2">
      <c r="A68" s="44" t="s">
        <v>103</v>
      </c>
      <c r="B68" s="44">
        <f>1/12*C15*C20^3</f>
        <v>274.625</v>
      </c>
    </row>
    <row r="69" spans="1:4" x14ac:dyDescent="0.2">
      <c r="A69" s="44" t="s">
        <v>102</v>
      </c>
      <c r="B69" s="53">
        <f>0.24*SQRT(C13)</f>
        <v>0.48</v>
      </c>
      <c r="C69" s="52" t="s">
        <v>101</v>
      </c>
    </row>
    <row r="70" spans="1:4" x14ac:dyDescent="0.2">
      <c r="A70" s="44" t="s">
        <v>100</v>
      </c>
      <c r="B70" s="44">
        <f>C20/2</f>
        <v>3.25</v>
      </c>
      <c r="C70" s="44" t="s">
        <v>99</v>
      </c>
    </row>
    <row r="72" spans="1:4" x14ac:dyDescent="0.2">
      <c r="A72" s="44" t="s">
        <v>98</v>
      </c>
      <c r="B72" s="50">
        <f>0.67*((1.6*B69)*B68/(B70))/12</f>
        <v>3.6233600000000004</v>
      </c>
      <c r="C72" s="44" t="s">
        <v>93</v>
      </c>
    </row>
    <row r="73" spans="1:4" x14ac:dyDescent="0.2">
      <c r="A73" s="44" t="s">
        <v>97</v>
      </c>
      <c r="B73" s="51">
        <f>1.33*C18</f>
        <v>6.5463708333333335</v>
      </c>
    </row>
    <row r="74" spans="1:4" x14ac:dyDescent="0.2">
      <c r="A74" s="44" t="s">
        <v>96</v>
      </c>
      <c r="B74" s="51">
        <f>MIN(B72:B73)</f>
        <v>3.6233600000000004</v>
      </c>
    </row>
    <row r="75" spans="1:4" x14ac:dyDescent="0.2">
      <c r="A75" s="44" t="s">
        <v>95</v>
      </c>
      <c r="B75" s="50">
        <f>E36*C12/(0.85*C13*C15)*0.5</f>
        <v>0.23039215686274508</v>
      </c>
    </row>
    <row r="76" spans="1:4" x14ac:dyDescent="0.2">
      <c r="A76" s="44" t="s">
        <v>94</v>
      </c>
      <c r="B76" s="50">
        <f>C14*E36*C12*(C23-B75/2)*1/12</f>
        <v>7.1519485294117642</v>
      </c>
      <c r="C76" s="44" t="s">
        <v>93</v>
      </c>
      <c r="D76" s="45" t="str">
        <f>IF(B76&gt;B74,"O.K.", "N.G.")</f>
        <v>O.K.</v>
      </c>
    </row>
    <row r="79" spans="1:4" hidden="1" x14ac:dyDescent="0.2">
      <c r="A79" s="49" t="s">
        <v>92</v>
      </c>
      <c r="B79" s="49"/>
      <c r="C79" s="49"/>
    </row>
    <row r="80" spans="1:4" hidden="1" x14ac:dyDescent="0.2"/>
    <row r="81" spans="1:4" hidden="1" x14ac:dyDescent="0.2">
      <c r="A81" s="44" t="s">
        <v>91</v>
      </c>
      <c r="B81" s="44">
        <f>(1.3*C15*C20)/((2*(C15+C20))*C12)</f>
        <v>6.8513513513513521E-2</v>
      </c>
      <c r="C81" s="44" t="s">
        <v>86</v>
      </c>
    </row>
    <row r="82" spans="1:4" hidden="1" x14ac:dyDescent="0.2">
      <c r="A82" s="48" t="s">
        <v>90</v>
      </c>
    </row>
    <row r="83" spans="1:4" hidden="1" x14ac:dyDescent="0.2">
      <c r="A83" s="44" t="s">
        <v>89</v>
      </c>
      <c r="B83" s="47">
        <v>0.11</v>
      </c>
      <c r="C83" s="44" t="s">
        <v>86</v>
      </c>
      <c r="D83" s="44" t="s">
        <v>88</v>
      </c>
    </row>
    <row r="84" spans="1:4" hidden="1" x14ac:dyDescent="0.2">
      <c r="A84" s="44" t="s">
        <v>87</v>
      </c>
      <c r="B84" s="46">
        <f>E36</f>
        <v>0.47</v>
      </c>
      <c r="C84" s="44" t="s">
        <v>86</v>
      </c>
      <c r="D84" s="45" t="str">
        <f>IF(B84&gt;B83,"O.K.", "N.G.")</f>
        <v>O.K.</v>
      </c>
    </row>
  </sheetData>
  <mergeCells count="1">
    <mergeCell ref="E32:F33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OH Moments</vt:lpstr>
      <vt:lpstr>Ext. II RF Check</vt:lpstr>
      <vt:lpstr>Str I RF Check</vt:lpstr>
      <vt:lpstr>Abarr</vt:lpstr>
      <vt:lpstr>GammaConc</vt:lpstr>
      <vt:lpstr>L</vt:lpstr>
      <vt:lpstr>Lover</vt:lpstr>
      <vt:lpstr>Mdlover</vt:lpstr>
      <vt:lpstr>Mtruck</vt:lpstr>
      <vt:lpstr>Pbarr</vt:lpstr>
      <vt:lpstr>Prail</vt:lpstr>
      <vt:lpstr>'Str I RF Check'!Print_Area</vt:lpstr>
      <vt:lpstr>Pwheel</vt:lpstr>
      <vt:lpstr>Qfws</vt:lpstr>
      <vt:lpstr>tslabover</vt:lpstr>
      <vt:lpstr>wbarr</vt:lpstr>
      <vt:lpstr>wfws</vt:lpstr>
      <vt:lpstr>wslab</vt:lpstr>
      <vt:lpstr>Xbarr</vt:lpstr>
      <vt:lpstr>Xwheel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Jackman</dc:creator>
  <cp:lastModifiedBy>Chris Jackman</cp:lastModifiedBy>
  <cp:lastPrinted>2022-11-10T16:48:29Z</cp:lastPrinted>
  <dcterms:created xsi:type="dcterms:W3CDTF">2022-11-10T16:22:18Z</dcterms:created>
  <dcterms:modified xsi:type="dcterms:W3CDTF">2022-11-10T16:59:43Z</dcterms:modified>
</cp:coreProperties>
</file>